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411C02A-C829-456D-845F-A5E1DC1D4A2A}" xr6:coauthVersionLast="36" xr6:coauthVersionMax="36" xr10:uidLastSave="{00000000-0000-0000-0000-000000000000}"/>
  <bookViews>
    <workbookView xWindow="-2532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46" i="2" l="1"/>
  <c r="M45" i="2"/>
  <c r="O46" i="2"/>
  <c r="P46" i="2"/>
  <c r="S65" i="2" l="1"/>
  <c r="S64" i="2"/>
  <c r="R3" i="2" l="1"/>
  <c r="S36" i="2"/>
  <c r="S27" i="2" l="1"/>
  <c r="S24" i="2"/>
  <c r="S11" i="2"/>
  <c r="S26" i="2" l="1"/>
  <c r="S25" i="2"/>
  <c r="S20" i="2"/>
  <c r="S9" i="2"/>
  <c r="R9" i="2" l="1"/>
  <c r="S61" i="2" l="1"/>
  <c r="S60" i="2"/>
  <c r="S55" i="2"/>
  <c r="S54" i="2"/>
  <c r="S51" i="2"/>
  <c r="S50" i="2"/>
  <c r="S22" i="2"/>
  <c r="M55" i="2" l="1"/>
  <c r="L55" i="2"/>
  <c r="K55" i="2"/>
  <c r="J55" i="2"/>
  <c r="I55" i="2"/>
  <c r="H55" i="2"/>
  <c r="G55" i="2"/>
  <c r="I50" i="2"/>
  <c r="J50" i="2"/>
  <c r="K50" i="2"/>
  <c r="L50" i="2"/>
  <c r="M50" i="2"/>
  <c r="P483" i="10" l="1"/>
  <c r="R485" i="10" l="1"/>
  <c r="N9" i="2" l="1"/>
  <c r="C9" i="2" l="1"/>
  <c r="O55" i="2" l="1"/>
  <c r="O50" i="2"/>
  <c r="N55" i="2" l="1"/>
  <c r="O61" i="2" l="1"/>
  <c r="Q9" i="2" l="1"/>
  <c r="P9" i="2"/>
  <c r="O9" i="2" l="1"/>
  <c r="Q3" i="2" l="1"/>
  <c r="P3" i="2"/>
  <c r="O3" i="2"/>
  <c r="S3234" i="10" l="1"/>
  <c r="R3234" i="10"/>
  <c r="Q483" i="10" l="1"/>
  <c r="R483" i="10" s="1"/>
  <c r="S483" i="10" s="1"/>
  <c r="R484" i="10"/>
  <c r="S484" i="10" s="1"/>
  <c r="S485" i="10"/>
  <c r="I31" i="2"/>
  <c r="J31" i="2"/>
  <c r="K31" i="2"/>
  <c r="L31" i="2"/>
  <c r="M31" i="2"/>
  <c r="N31" i="2"/>
  <c r="O31" i="2"/>
  <c r="P31" i="2"/>
  <c r="R22" i="2"/>
  <c r="Q22" i="2"/>
  <c r="P22" i="2"/>
  <c r="O22" i="2"/>
  <c r="D9" i="2"/>
  <c r="E9" i="2"/>
  <c r="F9" i="2"/>
  <c r="G9" i="2"/>
  <c r="H9" i="2"/>
  <c r="I9" i="2"/>
  <c r="J9" i="2"/>
  <c r="K9" i="2"/>
  <c r="L9" i="2"/>
  <c r="M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11" authorId="0" shapeId="0" xr:uid="{E414D5AB-4429-4D19-9D4F-46CDBEC5C6B7}">
      <text>
        <r>
          <rPr>
            <b/>
            <sz val="9"/>
            <color indexed="81"/>
            <rFont val="Segoe UI"/>
            <family val="2"/>
          </rPr>
          <t>Autor:</t>
        </r>
        <r>
          <rPr>
            <sz val="9"/>
            <color indexed="81"/>
            <rFont val="Segoe UI"/>
            <family val="2"/>
          </rPr>
          <t xml:space="preserve">
Werte aus letzter Erhebung sind auch inkl. Umlage</t>
        </r>
      </text>
    </comment>
    <comment ref="O42" authorId="0" shapeId="0" xr:uid="{DD47B1EE-DB1A-46F5-8BC0-EC36FDA15D03}">
      <text>
        <r>
          <rPr>
            <b/>
            <sz val="9"/>
            <color indexed="81"/>
            <rFont val="Segoe UI"/>
            <family val="2"/>
          </rPr>
          <t>Autor:</t>
        </r>
        <r>
          <rPr>
            <sz val="9"/>
            <color indexed="81"/>
            <rFont val="Segoe UI"/>
            <family val="2"/>
          </rPr>
          <t xml:space="preserve">
Wert ergänzt</t>
        </r>
      </text>
    </comment>
    <comment ref="I51" authorId="0" shapeId="0" xr:uid="{E257843F-DA82-403F-9639-FBAD4C725B07}">
      <text>
        <r>
          <rPr>
            <b/>
            <sz val="9"/>
            <color indexed="81"/>
            <rFont val="Segoe UI"/>
            <charset val="1"/>
          </rPr>
          <t>Autor:</t>
        </r>
        <r>
          <rPr>
            <sz val="9"/>
            <color indexed="81"/>
            <rFont val="Segoe UI"/>
            <charset val="1"/>
          </rPr>
          <t xml:space="preserve">
Wert nachgetragen</t>
        </r>
      </text>
    </comment>
    <comment ref="L60" authorId="0" shapeId="0" xr:uid="{8B0510A1-A240-4595-8EEA-4AC78B887914}">
      <text>
        <r>
          <rPr>
            <b/>
            <sz val="9"/>
            <color indexed="81"/>
            <rFont val="Segoe UI"/>
            <charset val="1"/>
          </rPr>
          <t>Autor:</t>
        </r>
        <r>
          <rPr>
            <sz val="9"/>
            <color indexed="81"/>
            <rFont val="Segoe UI"/>
            <charset val="1"/>
          </rPr>
          <t xml:space="preserve">
Vorzeichen korrigiert
</t>
        </r>
      </text>
    </comment>
    <comment ref="L61" authorId="0" shapeId="0" xr:uid="{E3CE0B9E-1944-4CCE-B9CB-9C64457ECB7E}">
      <text>
        <r>
          <rPr>
            <b/>
            <sz val="9"/>
            <color indexed="81"/>
            <rFont val="Segoe UI"/>
            <charset val="1"/>
          </rPr>
          <t>Autor:</t>
        </r>
        <r>
          <rPr>
            <sz val="9"/>
            <color indexed="81"/>
            <rFont val="Segoe UI"/>
            <charset val="1"/>
          </rPr>
          <t xml:space="preserve">
Vorzeichen korrigiert</t>
        </r>
      </text>
    </comment>
    <comment ref="M64" authorId="0" shapeId="0" xr:uid="{720974E8-4DB4-40AB-9DE5-00A69F91AC19}">
      <text>
        <r>
          <rPr>
            <b/>
            <sz val="9"/>
            <color indexed="81"/>
            <rFont val="Segoe UI"/>
            <charset val="1"/>
          </rPr>
          <t>Autor:</t>
        </r>
        <r>
          <rPr>
            <sz val="9"/>
            <color indexed="81"/>
            <rFont val="Segoe UI"/>
            <charset val="1"/>
          </rPr>
          <t xml:space="preserve">
siehe Erläuterungen</t>
        </r>
      </text>
    </comment>
    <comment ref="M65" authorId="0" shapeId="0" xr:uid="{72D7298D-C969-478D-8ECD-2134B399B4C6}">
      <text>
        <r>
          <rPr>
            <b/>
            <sz val="9"/>
            <color indexed="81"/>
            <rFont val="Segoe UI"/>
            <charset val="1"/>
          </rPr>
          <t>Autor:</t>
        </r>
        <r>
          <rPr>
            <sz val="9"/>
            <color indexed="81"/>
            <rFont val="Segoe UI"/>
            <charset val="1"/>
          </rPr>
          <t xml:space="preserve">
siehe Erläuterungen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1713" authorId="0" shapeId="0" xr:uid="{4AE84C19-5796-4B4A-91CD-23230DD181FE}">
      <text>
        <r>
          <rPr>
            <b/>
            <sz val="9"/>
            <color indexed="81"/>
            <rFont val="Segoe UI"/>
            <family val="2"/>
          </rPr>
          <t>Autor:</t>
        </r>
        <r>
          <rPr>
            <sz val="9"/>
            <color indexed="81"/>
            <rFont val="Segoe UI"/>
            <family val="2"/>
          </rPr>
          <t xml:space="preserve">
Sicherheitseinrichtungen (Mess-, Regel- und Zähleranlagen)</t>
        </r>
      </text>
    </comment>
    <comment ref="S1808" authorId="0" shapeId="0" xr:uid="{676B7917-B2FD-4D1C-A3E8-4A846C1329AF}">
      <text>
        <r>
          <rPr>
            <b/>
            <sz val="9"/>
            <color indexed="81"/>
            <rFont val="Segoe UI"/>
            <family val="2"/>
          </rPr>
          <t>Autor:</t>
        </r>
        <r>
          <rPr>
            <sz val="9"/>
            <color indexed="81"/>
            <rFont val="Segoe UI"/>
            <family val="2"/>
          </rPr>
          <t xml:space="preserve">
Fernwirkanlagen</t>
        </r>
      </text>
    </comment>
  </commentList>
</comments>
</file>

<file path=xl/sharedStrings.xml><?xml version="1.0" encoding="utf-8"?>
<sst xmlns="http://schemas.openxmlformats.org/spreadsheetml/2006/main" count="549" uniqueCount="244">
  <si>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</si>
  <si>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</si>
  <si>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</si>
  <si>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</si>
  <si>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</si>
  <si>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</si>
  <si>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</si>
  <si>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</si>
  <si>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</si>
  <si>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</si>
  <si>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</si>
  <si>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</si>
  <si>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</si>
  <si>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</si>
  <si>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</si>
  <si>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</si>
  <si>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</si>
  <si>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</si>
  <si>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</si>
  <si>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</si>
  <si>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</si>
  <si>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</si>
  <si>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</si>
  <si>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</si>
  <si>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</si>
  <si>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</si>
  <si>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</si>
  <si>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</si>
  <si>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</si>
  <si>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</si>
  <si>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</si>
  <si>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</si>
  <si>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</si>
  <si>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</si>
  <si>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</si>
  <si>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</si>
  <si>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</si>
  <si>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</si>
  <si>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</si>
  <si>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</si>
  <si>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</si>
  <si>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</si>
  <si>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</si>
  <si>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</si>
  <si>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</si>
  <si>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</si>
  <si>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</si>
  <si>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</si>
  <si>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</si>
  <si>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</si>
  <si>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</si>
  <si>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</si>
  <si>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</si>
  <si>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</si>
  <si>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</si>
  <si>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</si>
  <si>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</si>
  <si>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</si>
  <si>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</si>
  <si>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</si>
  <si>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</si>
  <si>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</si>
  <si>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</si>
  <si>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</si>
  <si>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</si>
  <si>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</si>
  <si>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</si>
  <si>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</si>
  <si>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</si>
  <si>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</si>
  <si>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</si>
  <si>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</si>
  <si>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</si>
  <si>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</si>
  <si>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</si>
  <si>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</si>
  <si>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</si>
  <si>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</si>
  <si>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</si>
  <si>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</si>
  <si>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</si>
  <si>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</si>
  <si>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</si>
  <si>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</si>
  <si>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</si>
  <si>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</si>
  <si>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</si>
  <si>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</si>
  <si>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</si>
  <si>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</si>
  <si>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</si>
  <si>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</si>
  <si>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</si>
  <si>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</si>
  <si>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</si>
  <si>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</si>
  <si>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</si>
  <si>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</si>
  <si>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</si>
  <si>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</si>
  <si>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</si>
  <si>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</si>
  <si>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</si>
  <si>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</si>
  <si>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</si>
  <si>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</si>
  <si>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</si>
  <si>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</si>
  <si>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</si>
  <si>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</si>
  <si>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</si>
  <si>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</si>
  <si>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</si>
  <si>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</si>
  <si>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</si>
  <si>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</si>
  <si>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</si>
  <si>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</si>
  <si>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</si>
  <si>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</si>
  <si>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</si>
  <si>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</si>
  <si>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</si>
  <si>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</si>
  <si>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</si>
  <si>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</si>
  <si>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</si>
  <si>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</si>
  <si>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</si>
  <si>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</si>
  <si>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</si>
  <si>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</si>
  <si>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</si>
  <si>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</si>
  <si>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</si>
  <si>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</si>
  <si>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</si>
  <si>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</si>
  <si>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</si>
  <si>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</si>
  <si>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</si>
  <si>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</si>
  <si>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</si>
  <si>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</si>
  <si>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</si>
  <si>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</si>
  <si>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</si>
  <si>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</si>
  <si>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</si>
  <si>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</si>
  <si>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</si>
  <si>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</si>
  <si>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</si>
  <si>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</si>
  <si>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</si>
  <si>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</si>
  <si>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</si>
  <si>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</si>
  <si>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</si>
  <si>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</si>
  <si>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</si>
  <si>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</si>
  <si>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</si>
  <si>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</si>
  <si>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</si>
  <si>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</si>
  <si>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</si>
  <si>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</si>
  <si>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</si>
  <si>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</si>
  <si>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</si>
  <si>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</si>
  <si>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</si>
  <si>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</si>
  <si>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</si>
  <si>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</si>
  <si>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</si>
  <si>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</si>
  <si>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</si>
  <si>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</si>
  <si>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</si>
  <si>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</si>
  <si>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</si>
  <si>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</si>
  <si>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</si>
  <si>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</si>
  <si>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</si>
  <si>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</si>
  <si>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</si>
  <si>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</si>
  <si>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</si>
  <si>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</si>
  <si>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</si>
  <si>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</si>
  <si>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</si>
  <si>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</si>
  <si>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</si>
  <si>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</si>
  <si>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</si>
  <si>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</si>
  <si>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</si>
  <si>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</si>
  <si>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</si>
  <si>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</si>
  <si>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</si>
  <si>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</si>
  <si>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</si>
  <si>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</si>
  <si>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</si>
  <si>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</si>
  <si>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</si>
  <si>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</si>
  <si>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</si>
  <si>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</si>
  <si>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</si>
  <si>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</si>
  <si>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</si>
  <si>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</si>
  <si>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</si>
  <si>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Nauheim GmbH</t>
  </si>
  <si>
    <t>K540013</t>
  </si>
  <si>
    <t>KWK-Mod-G Abschläge E.ON / Net</t>
  </si>
  <si>
    <t>K540050</t>
  </si>
  <si>
    <t>Offshore Haftungsumlage (gehört zu NNE; an Tennet) § 17 EnWG</t>
  </si>
  <si>
    <t>K540052</t>
  </si>
  <si>
    <t>§ 19 Strom NEV Umlage (aus indiv.NNE)</t>
  </si>
  <si>
    <t>K540051</t>
  </si>
  <si>
    <t>Umlage abschaltbare Lasten § 18 StromNEV</t>
  </si>
  <si>
    <t>E419014</t>
  </si>
  <si>
    <t>Erl. NNE KWKG</t>
  </si>
  <si>
    <t>E701114</t>
  </si>
  <si>
    <t>Strom KWK intern</t>
  </si>
  <si>
    <t>E419017</t>
  </si>
  <si>
    <t>Erl. NNE NEV-Umlage</t>
  </si>
  <si>
    <t>E701117</t>
  </si>
  <si>
    <t>NEV Umlage intern ((bis 2010:Korrekturen NNE Strom intern))</t>
  </si>
  <si>
    <t>E419018</t>
  </si>
  <si>
    <t>Erl. NNE Offshore-Umlage</t>
  </si>
  <si>
    <t>E701118</t>
  </si>
  <si>
    <t>Strom Offshore-Umlage</t>
  </si>
  <si>
    <t>Umlageaufwendungen, welche vom Materialaufwand abgezogen werden, sind gesunken, siehe Nebenrechnung (Excel-Datei)</t>
  </si>
  <si>
    <t>Konto 540012V</t>
  </si>
  <si>
    <t>Marktprämie</t>
  </si>
  <si>
    <t>Ertrag aus Erstattung Marktprämie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</si>
</sst>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60">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1"/>
      <color rgb="FF3F3F3F"/>
      <name val="Calibri"/>
      <family val="2"/>
      <scheme val="minor"/>
    </font>
    <font>
      <sz val="10"/>
      <color theme="0" tint="-0.499984740745262"/>
      <name val="Arial"/>
      <family val="2"/>
    </font>
    <font>
      <u/>
      <sz val="11"/>
      <color theme="10"/>
      <name val="Calibri"/>
      <family val="2"/>
      <scheme val="minor"/>
    </font>
    <font>
      <sz val="11"/>
      <name val="Arial"/>
      <family val="2"/>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
      <sz val="11"/>
      <name val="Calibri"/>
      <family val="2"/>
      <scheme val="minor"/>
    </font>
    <font>
      <b/>
      <sz val="12"/>
      <name val="Calibri"/>
      <family val="2"/>
      <scheme val="minor"/>
    </font>
    <font>
      <sz val="9"/>
      <color indexed="81"/>
      <name val="Segoe UI"/>
      <family val="2"/>
    </font>
    <font>
      <b/>
      <sz val="9"/>
      <color indexed="81"/>
      <name val="Segoe UI"/>
      <family val="2"/>
    </font>
    <font>
      <sz val="8"/>
      <color theme="1"/>
      <name val="Arial"/>
      <family val="2"/>
    </font>
    <font>
      <sz val="9"/>
      <color indexed="81"/>
      <name val="Segoe UI"/>
      <charset val="1"/>
    </font>
    <font>
      <b/>
      <sz val="9"/>
      <color indexed="81"/>
      <name val="Segoe UI"/>
      <charset val="1"/>
    </font>
  </fonts>
  <fills count="4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
      <patternFill patternType="solid">
        <fgColor theme="4" tint="0.59999389629810485"/>
        <bgColor indexed="65"/>
      </patternFill>
    </fill>
    <fill>
      <patternFill patternType="solid">
        <fgColor theme="5"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1393">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7" fontId="6" fillId="0" borderId="59">
      <alignment horizontal="left"/>
    </xf>
    <xf numFmtId="0" fontId="5" fillId="6" borderId="0" applyNumberFormat="0" applyBorder="0" applyAlignment="0" applyProtection="0"/>
    <xf numFmtId="167" fontId="6" fillId="0" borderId="72">
      <alignment horizontal="left"/>
    </xf>
    <xf numFmtId="167" fontId="6" fillId="0" borderId="59">
      <alignment horizontal="left"/>
    </xf>
    <xf numFmtId="166" fontId="6" fillId="0" borderId="59">
      <alignment horizontal="left"/>
    </xf>
    <xf numFmtId="166" fontId="6" fillId="0" borderId="72">
      <alignment horizontal="left"/>
    </xf>
    <xf numFmtId="164" fontId="6" fillId="0" borderId="49">
      <alignment horizontal="left"/>
    </xf>
    <xf numFmtId="0" fontId="37" fillId="36" borderId="55" applyNumberFormat="0" applyAlignment="0" applyProtection="0"/>
    <xf numFmtId="0" fontId="38" fillId="36" borderId="65" applyNumberFormat="0" applyAlignment="0" applyProtection="0"/>
    <xf numFmtId="166" fontId="6" fillId="0" borderId="49">
      <alignment horizontal="left"/>
    </xf>
    <xf numFmtId="0" fontId="39" fillId="10" borderId="56" applyNumberFormat="0" applyAlignment="0" applyProtection="0"/>
    <xf numFmtId="164" fontId="6" fillId="0" borderId="54">
      <alignment horizontal="left"/>
    </xf>
    <xf numFmtId="0" fontId="40" fillId="0" borderId="57" applyNumberFormat="0" applyFill="0" applyAlignment="0" applyProtection="0"/>
    <xf numFmtId="0" fontId="7" fillId="15" borderId="0" applyNumberFormat="0" applyBorder="0" applyAlignment="0" applyProtection="0"/>
    <xf numFmtId="166" fontId="6" fillId="0" borderId="54">
      <alignment horizontal="left"/>
    </xf>
    <xf numFmtId="0" fontId="40" fillId="0" borderId="57" applyNumberFormat="0" applyFill="0" applyAlignment="0" applyProtection="0"/>
    <xf numFmtId="0" fontId="4" fillId="38" borderId="58" applyNumberFormat="0" applyFont="0" applyAlignment="0" applyProtection="0"/>
    <xf numFmtId="0" fontId="4" fillId="38" borderId="58" applyNumberFormat="0" applyFont="0" applyAlignment="0" applyProtection="0"/>
    <xf numFmtId="166" fontId="6" fillId="0" borderId="72">
      <alignment horizontal="left"/>
    </xf>
    <xf numFmtId="0" fontId="4" fillId="38" borderId="58" applyNumberFormat="0" applyFont="0" applyAlignment="0" applyProtection="0"/>
    <xf numFmtId="0" fontId="4" fillId="38" borderId="58" applyNumberFormat="0" applyFont="0" applyAlignment="0" applyProtection="0"/>
    <xf numFmtId="165" fontId="6" fillId="0" borderId="49">
      <alignment horizontal="left"/>
    </xf>
    <xf numFmtId="167" fontId="6" fillId="0" borderId="59">
      <alignment horizontal="left"/>
    </xf>
    <xf numFmtId="166" fontId="6" fillId="0" borderId="59">
      <alignment horizontal="left"/>
    </xf>
    <xf numFmtId="0" fontId="38" fillId="36" borderId="56" applyNumberFormat="0" applyAlignment="0" applyProtection="0"/>
    <xf numFmtId="165" fontId="6" fillId="0" borderId="49">
      <alignment horizontal="left"/>
    </xf>
    <xf numFmtId="167" fontId="6" fillId="0" borderId="54">
      <alignment horizontal="left"/>
    </xf>
    <xf numFmtId="165" fontId="6" fillId="0" borderId="54">
      <alignment horizontal="left"/>
    </xf>
    <xf numFmtId="165" fontId="6" fillId="0" borderId="54">
      <alignment horizontal="left"/>
    </xf>
    <xf numFmtId="166" fontId="6" fillId="0" borderId="54">
      <alignment horizontal="left"/>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8" fillId="36" borderId="61" applyNumberFormat="0" applyAlignment="0" applyProtection="0"/>
    <xf numFmtId="0" fontId="39" fillId="10" borderId="56" applyNumberFormat="0" applyAlignment="0" applyProtection="0"/>
    <xf numFmtId="166" fontId="6" fillId="0" borderId="49">
      <alignment horizontal="left"/>
    </xf>
    <xf numFmtId="0" fontId="34" fillId="0" borderId="0" applyNumberFormat="0" applyFill="0" applyBorder="0" applyAlignment="0" applyProtection="0"/>
    <xf numFmtId="167" fontId="6" fillId="0" borderId="59">
      <alignment horizontal="left"/>
    </xf>
    <xf numFmtId="166" fontId="6" fillId="0" borderId="54">
      <alignment horizontal="left"/>
    </xf>
    <xf numFmtId="164" fontId="6" fillId="0" borderId="49">
      <alignment horizontal="left"/>
    </xf>
    <xf numFmtId="166" fontId="6" fillId="0" borderId="49">
      <alignment horizontal="left"/>
    </xf>
    <xf numFmtId="0" fontId="3" fillId="0" borderId="0"/>
    <xf numFmtId="0" fontId="3" fillId="0" borderId="0">
      <alignment wrapText="1"/>
    </xf>
    <xf numFmtId="0" fontId="3" fillId="0" borderId="0">
      <alignment wrapText="1"/>
    </xf>
    <xf numFmtId="0" fontId="37" fillId="36" borderId="55" applyNumberFormat="0" applyAlignment="0" applyProtection="0"/>
    <xf numFmtId="0" fontId="38" fillId="36" borderId="56" applyNumberFormat="0" applyAlignment="0" applyProtection="0"/>
    <xf numFmtId="165" fontId="6" fillId="0" borderId="59">
      <alignment horizontal="left"/>
    </xf>
    <xf numFmtId="0" fontId="38" fillId="36" borderId="56" applyNumberFormat="0" applyAlignment="0" applyProtection="0"/>
    <xf numFmtId="0" fontId="39" fillId="10" borderId="74" applyNumberFormat="0" applyAlignment="0" applyProtection="0"/>
    <xf numFmtId="0" fontId="39" fillId="10" borderId="56" applyNumberFormat="0" applyAlignment="0" applyProtection="0"/>
    <xf numFmtId="0" fontId="4" fillId="38" borderId="58" applyNumberFormat="0" applyFont="0" applyAlignment="0" applyProtection="0"/>
    <xf numFmtId="165" fontId="6" fillId="0" borderId="49">
      <alignment horizontal="left"/>
    </xf>
    <xf numFmtId="166" fontId="6" fillId="0" borderId="49">
      <alignment horizontal="left"/>
    </xf>
    <xf numFmtId="0" fontId="35" fillId="0" borderId="0"/>
    <xf numFmtId="9" fontId="4" fillId="0" borderId="0" applyFont="0" applyFill="0" applyBorder="0" applyAlignment="0" applyProtection="0"/>
    <xf numFmtId="0" fontId="1" fillId="0" borderId="0"/>
    <xf numFmtId="165" fontId="6" fillId="0" borderId="59">
      <alignment horizontal="left"/>
    </xf>
    <xf numFmtId="0" fontId="37" fillId="36" borderId="50" applyNumberFormat="0" applyAlignment="0" applyProtection="0"/>
    <xf numFmtId="166" fontId="6" fillId="0" borderId="59">
      <alignment horizontal="left"/>
    </xf>
    <xf numFmtId="166" fontId="6" fillId="0" borderId="59">
      <alignment horizontal="left"/>
    </xf>
    <xf numFmtId="0" fontId="39" fillId="10" borderId="69" applyNumberFormat="0" applyAlignment="0" applyProtection="0"/>
    <xf numFmtId="0" fontId="39" fillId="10" borderId="56" applyNumberFormat="0" applyAlignment="0" applyProtection="0"/>
    <xf numFmtId="164" fontId="6" fillId="0" borderId="54">
      <alignment horizontal="left"/>
    </xf>
    <xf numFmtId="167" fontId="6" fillId="0" borderId="72">
      <alignment horizontal="left"/>
    </xf>
    <xf numFmtId="0" fontId="4" fillId="38" borderId="48" applyNumberFormat="0" applyFont="0" applyAlignment="0" applyProtection="0"/>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0" fontId="3" fillId="20" borderId="4"/>
    <xf numFmtId="170" fontId="3" fillId="20" borderId="4"/>
    <xf numFmtId="170" fontId="3" fillId="20" borderId="4"/>
    <xf numFmtId="0" fontId="3" fillId="19" borderId="0"/>
    <xf numFmtId="0" fontId="3" fillId="19" borderId="0"/>
    <xf numFmtId="0" fontId="3" fillId="19" borderId="0"/>
    <xf numFmtId="0" fontId="3" fillId="19" borderId="0"/>
    <xf numFmtId="0" fontId="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5" borderId="0" applyNumberFormat="0" applyBorder="0" applyAlignment="0" applyProtection="0"/>
    <xf numFmtId="0" fontId="37" fillId="36" borderId="17" applyNumberFormat="0" applyAlignment="0" applyProtection="0"/>
    <xf numFmtId="0" fontId="38" fillId="36" borderId="18" applyNumberFormat="0" applyAlignment="0" applyProtection="0"/>
    <xf numFmtId="0" fontId="39" fillId="10" borderId="18" applyNumberFormat="0" applyAlignment="0" applyProtection="0"/>
    <xf numFmtId="0" fontId="40" fillId="0" borderId="19" applyNumberFormat="0" applyFill="0" applyAlignment="0" applyProtection="0"/>
    <xf numFmtId="0" fontId="41" fillId="0" borderId="0" applyNumberFormat="0" applyFill="0" applyBorder="0" applyAlignment="0" applyProtection="0"/>
    <xf numFmtId="0" fontId="42" fillId="7" borderId="0" applyNumberFormat="0" applyBorder="0" applyAlignment="0" applyProtection="0"/>
    <xf numFmtId="0" fontId="43" fillId="37" borderId="0" applyNumberFormat="0" applyBorder="0" applyAlignment="0" applyProtection="0"/>
    <xf numFmtId="0" fontId="4" fillId="38" borderId="20" applyNumberFormat="0" applyFont="0" applyAlignment="0" applyProtection="0"/>
    <xf numFmtId="0" fontId="44" fillId="6" borderId="0" applyNumberFormat="0" applyBorder="0" applyAlignment="0" applyProtection="0"/>
    <xf numFmtId="0" fontId="3" fillId="0" borderId="0"/>
    <xf numFmtId="0" fontId="45" fillId="0" borderId="21"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24"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50" fillId="0" borderId="0" applyNumberFormat="0" applyFill="0" applyBorder="0" applyAlignment="0" applyProtection="0"/>
    <xf numFmtId="0" fontId="51" fillId="39" borderId="25" applyNumberFormat="0" applyAlignment="0" applyProtection="0"/>
    <xf numFmtId="0" fontId="4" fillId="0" borderId="0"/>
    <xf numFmtId="0" fontId="3" fillId="19" borderId="0"/>
    <xf numFmtId="0" fontId="3" fillId="19" borderId="0"/>
    <xf numFmtId="164" fontId="6" fillId="0" borderId="26">
      <alignment horizontal="left"/>
    </xf>
    <xf numFmtId="165" fontId="6" fillId="0" borderId="26">
      <alignment horizontal="left"/>
    </xf>
    <xf numFmtId="166" fontId="6" fillId="0" borderId="26">
      <alignment horizontal="left"/>
    </xf>
    <xf numFmtId="167" fontId="6" fillId="0" borderId="26">
      <alignment horizontal="left"/>
    </xf>
    <xf numFmtId="0" fontId="37" fillId="36" borderId="27" applyNumberFormat="0" applyAlignment="0" applyProtection="0"/>
    <xf numFmtId="0" fontId="38" fillId="36" borderId="28" applyNumberFormat="0" applyAlignment="0" applyProtection="0"/>
    <xf numFmtId="0" fontId="39" fillId="10" borderId="28" applyNumberFormat="0" applyAlignment="0" applyProtection="0"/>
    <xf numFmtId="0" fontId="40" fillId="0" borderId="29" applyNumberFormat="0" applyFill="0" applyAlignment="0" applyProtection="0"/>
    <xf numFmtId="168" fontId="3" fillId="0" borderId="0" applyFont="0" applyFill="0" applyBorder="0" applyAlignment="0" applyProtection="0"/>
    <xf numFmtId="43" fontId="1" fillId="0" borderId="0" applyFont="0" applyFill="0" applyBorder="0" applyAlignment="0" applyProtection="0"/>
    <xf numFmtId="0" fontId="4" fillId="38" borderId="30"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43" fontId="1" fillId="0" borderId="0" applyFont="0" applyFill="0" applyBorder="0" applyAlignment="0" applyProtection="0"/>
    <xf numFmtId="0" fontId="1" fillId="0" borderId="0"/>
    <xf numFmtId="0" fontId="1" fillId="0" borderId="0"/>
    <xf numFmtId="0" fontId="52" fillId="0" borderId="0" applyNumberFormat="0" applyFill="0" applyBorder="0" applyAlignment="0" applyProtection="0"/>
    <xf numFmtId="165" fontId="6" fillId="0" borderId="59">
      <alignment horizontal="left"/>
    </xf>
    <xf numFmtId="0" fontId="1" fillId="0" borderId="0"/>
    <xf numFmtId="165" fontId="6" fillId="0" borderId="59">
      <alignment horizontal="left"/>
    </xf>
    <xf numFmtId="0" fontId="1" fillId="0" borderId="0"/>
    <xf numFmtId="0" fontId="1" fillId="4" borderId="0" applyNumberFormat="0" applyBorder="0" applyAlignment="0" applyProtection="0"/>
    <xf numFmtId="9" fontId="1" fillId="0" borderId="0" applyFont="0" applyFill="0" applyBorder="0" applyAlignment="0" applyProtection="0"/>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0" fontId="37" fillId="36" borderId="17" applyNumberFormat="0" applyAlignment="0" applyProtection="0"/>
    <xf numFmtId="0" fontId="37" fillId="36" borderId="17" applyNumberFormat="0" applyAlignment="0" applyProtection="0"/>
    <xf numFmtId="0" fontId="37" fillId="36" borderId="17" applyNumberFormat="0" applyAlignment="0" applyProtection="0"/>
    <xf numFmtId="0" fontId="37" fillId="36" borderId="17" applyNumberFormat="0" applyAlignment="0" applyProtection="0"/>
    <xf numFmtId="0" fontId="37" fillId="36" borderId="17" applyNumberFormat="0" applyAlignment="0" applyProtection="0"/>
    <xf numFmtId="0" fontId="37" fillId="36" borderId="17" applyNumberFormat="0" applyAlignment="0" applyProtection="0"/>
    <xf numFmtId="0" fontId="38" fillId="36" borderId="18" applyNumberFormat="0" applyAlignment="0" applyProtection="0"/>
    <xf numFmtId="0" fontId="38" fillId="36" borderId="18" applyNumberFormat="0" applyAlignment="0" applyProtection="0"/>
    <xf numFmtId="0" fontId="38" fillId="36" borderId="18" applyNumberFormat="0" applyAlignment="0" applyProtection="0"/>
    <xf numFmtId="0" fontId="38" fillId="36" borderId="18" applyNumberFormat="0" applyAlignment="0" applyProtection="0"/>
    <xf numFmtId="0" fontId="38" fillId="36" borderId="18" applyNumberFormat="0" applyAlignment="0" applyProtection="0"/>
    <xf numFmtId="0" fontId="38" fillId="36" borderId="18" applyNumberFormat="0" applyAlignment="0" applyProtection="0"/>
    <xf numFmtId="0" fontId="39" fillId="10" borderId="18" applyNumberFormat="0" applyAlignment="0" applyProtection="0"/>
    <xf numFmtId="0" fontId="39" fillId="10" borderId="18" applyNumberFormat="0" applyAlignment="0" applyProtection="0"/>
    <xf numFmtId="0" fontId="39" fillId="10" borderId="18" applyNumberFormat="0" applyAlignment="0" applyProtection="0"/>
    <xf numFmtId="0" fontId="39" fillId="10" borderId="18" applyNumberFormat="0" applyAlignment="0" applyProtection="0"/>
    <xf numFmtId="0" fontId="39" fillId="10" borderId="18" applyNumberFormat="0" applyAlignment="0" applyProtection="0"/>
    <xf numFmtId="0" fontId="39" fillId="10" borderId="18" applyNumberFormat="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 fillId="38" borderId="20" applyNumberFormat="0" applyFont="0" applyAlignment="0" applyProtection="0"/>
    <xf numFmtId="0" fontId="4" fillId="38" borderId="20" applyNumberFormat="0" applyFont="0" applyAlignment="0" applyProtection="0"/>
    <xf numFmtId="0" fontId="4" fillId="38" borderId="20" applyNumberFormat="0" applyFont="0" applyAlignment="0" applyProtection="0"/>
    <xf numFmtId="0" fontId="4" fillId="38" borderId="20" applyNumberFormat="0" applyFont="0" applyAlignment="0" applyProtection="0"/>
    <xf numFmtId="0" fontId="4" fillId="38" borderId="20" applyNumberFormat="0" applyFont="0" applyAlignment="0" applyProtection="0"/>
    <xf numFmtId="0" fontId="4" fillId="38" borderId="20" applyNumberFormat="0" applyFont="0" applyAlignment="0" applyProtection="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40" fillId="0" borderId="33" applyNumberFormat="0" applyFill="0" applyAlignment="0" applyProtection="0"/>
    <xf numFmtId="0" fontId="1" fillId="0" borderId="0"/>
    <xf numFmtId="0" fontId="37" fillId="36" borderId="31" applyNumberFormat="0" applyAlignment="0" applyProtection="0"/>
    <xf numFmtId="0" fontId="38" fillId="36" borderId="32" applyNumberFormat="0" applyAlignment="0" applyProtection="0"/>
    <xf numFmtId="0" fontId="39" fillId="10" borderId="32" applyNumberFormat="0" applyAlignment="0" applyProtection="0"/>
    <xf numFmtId="0" fontId="40" fillId="0" borderId="33" applyNumberFormat="0" applyFill="0" applyAlignment="0" applyProtection="0"/>
    <xf numFmtId="0" fontId="4" fillId="38" borderId="34" applyNumberFormat="0" applyFont="0" applyAlignment="0" applyProtection="0"/>
    <xf numFmtId="164" fontId="6" fillId="0" borderId="35">
      <alignment horizontal="left"/>
    </xf>
    <xf numFmtId="165" fontId="6" fillId="0" borderId="35">
      <alignment horizontal="left"/>
    </xf>
    <xf numFmtId="166" fontId="6" fillId="0" borderId="35">
      <alignment horizontal="left"/>
    </xf>
    <xf numFmtId="167" fontId="6" fillId="0" borderId="35">
      <alignment horizontal="left"/>
    </xf>
    <xf numFmtId="0" fontId="37" fillId="36" borderId="31" applyNumberFormat="0" applyAlignment="0" applyProtection="0"/>
    <xf numFmtId="0" fontId="38" fillId="36" borderId="32" applyNumberFormat="0" applyAlignment="0" applyProtection="0"/>
    <xf numFmtId="0" fontId="39" fillId="10" borderId="32" applyNumberFormat="0" applyAlignment="0" applyProtection="0"/>
    <xf numFmtId="0" fontId="40" fillId="0" borderId="33" applyNumberFormat="0" applyFill="0" applyAlignment="0" applyProtection="0"/>
    <xf numFmtId="43" fontId="1" fillId="0" borderId="0" applyFont="0" applyFill="0" applyBorder="0" applyAlignment="0" applyProtection="0"/>
    <xf numFmtId="0" fontId="4" fillId="38" borderId="34"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8" fillId="36" borderId="32" applyNumberFormat="0" applyAlignment="0" applyProtection="0"/>
    <xf numFmtId="0" fontId="1" fillId="0" borderId="0"/>
    <xf numFmtId="0" fontId="39" fillId="10" borderId="32"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1" fillId="0" borderId="0"/>
    <xf numFmtId="0" fontId="37" fillId="36" borderId="31" applyNumberFormat="0" applyAlignment="0" applyProtection="0"/>
    <xf numFmtId="166" fontId="6" fillId="0" borderId="35">
      <alignment horizontal="left"/>
    </xf>
    <xf numFmtId="165" fontId="6" fillId="0" borderId="35">
      <alignment horizontal="left"/>
    </xf>
    <xf numFmtId="0" fontId="4" fillId="38" borderId="34" applyNumberFormat="0" applyFont="0" applyAlignment="0" applyProtection="0"/>
    <xf numFmtId="167" fontId="6" fillId="0" borderId="35">
      <alignment horizontal="left"/>
    </xf>
    <xf numFmtId="164" fontId="6" fillId="0" borderId="35">
      <alignment horizontal="left"/>
    </xf>
    <xf numFmtId="0" fontId="4" fillId="38" borderId="34" applyNumberFormat="0" applyFont="0" applyAlignment="0" applyProtection="0"/>
    <xf numFmtId="0" fontId="37" fillId="36" borderId="31" applyNumberFormat="0" applyAlignment="0" applyProtection="0"/>
    <xf numFmtId="0" fontId="38" fillId="36" borderId="32" applyNumberFormat="0" applyAlignment="0" applyProtection="0"/>
    <xf numFmtId="0" fontId="39" fillId="10" borderId="32" applyNumberFormat="0" applyAlignment="0" applyProtection="0"/>
    <xf numFmtId="0" fontId="40" fillId="0" borderId="33" applyNumberFormat="0" applyFill="0" applyAlignment="0" applyProtection="0"/>
    <xf numFmtId="0" fontId="4" fillId="38" borderId="34" applyNumberFormat="0" applyFont="0" applyAlignment="0" applyProtection="0"/>
    <xf numFmtId="164" fontId="6" fillId="0" borderId="35">
      <alignment horizontal="left"/>
    </xf>
    <xf numFmtId="165" fontId="6" fillId="0" borderId="35">
      <alignment horizontal="left"/>
    </xf>
    <xf numFmtId="166" fontId="6" fillId="0" borderId="35">
      <alignment horizontal="left"/>
    </xf>
    <xf numFmtId="167" fontId="6" fillId="0" borderId="35">
      <alignment horizontal="left"/>
    </xf>
    <xf numFmtId="0" fontId="37" fillId="36" borderId="31" applyNumberFormat="0" applyAlignment="0" applyProtection="0"/>
    <xf numFmtId="0" fontId="38" fillId="36" borderId="32" applyNumberFormat="0" applyAlignment="0" applyProtection="0"/>
    <xf numFmtId="0" fontId="39" fillId="10" borderId="32" applyNumberFormat="0" applyAlignment="0" applyProtection="0"/>
    <xf numFmtId="0" fontId="40" fillId="0" borderId="33" applyNumberFormat="0" applyFill="0" applyAlignment="0" applyProtection="0"/>
    <xf numFmtId="0" fontId="4" fillId="38" borderId="34" applyNumberFormat="0" applyFont="0" applyAlignment="0" applyProtection="0"/>
    <xf numFmtId="164" fontId="6" fillId="0" borderId="35">
      <alignment horizontal="left"/>
    </xf>
    <xf numFmtId="164" fontId="6" fillId="0" borderId="35">
      <alignment horizontal="left"/>
    </xf>
    <xf numFmtId="164" fontId="6" fillId="0" borderId="35">
      <alignment horizontal="left"/>
    </xf>
    <xf numFmtId="164" fontId="6" fillId="0" borderId="35">
      <alignment horizontal="left"/>
    </xf>
    <xf numFmtId="164" fontId="6" fillId="0" borderId="35">
      <alignment horizontal="left"/>
    </xf>
    <xf numFmtId="164" fontId="6" fillId="0" borderId="35">
      <alignment horizontal="left"/>
    </xf>
    <xf numFmtId="165" fontId="6" fillId="0" borderId="35">
      <alignment horizontal="left"/>
    </xf>
    <xf numFmtId="165" fontId="6" fillId="0" borderId="35">
      <alignment horizontal="left"/>
    </xf>
    <xf numFmtId="165" fontId="6" fillId="0" borderId="35">
      <alignment horizontal="left"/>
    </xf>
    <xf numFmtId="165" fontId="6" fillId="0" borderId="35">
      <alignment horizontal="left"/>
    </xf>
    <xf numFmtId="165" fontId="6" fillId="0" borderId="35">
      <alignment horizontal="left"/>
    </xf>
    <xf numFmtId="165" fontId="6" fillId="0" borderId="35">
      <alignment horizontal="left"/>
    </xf>
    <xf numFmtId="166" fontId="6" fillId="0" borderId="35">
      <alignment horizontal="left"/>
    </xf>
    <xf numFmtId="166" fontId="6" fillId="0" borderId="35">
      <alignment horizontal="left"/>
    </xf>
    <xf numFmtId="166" fontId="6" fillId="0" borderId="35">
      <alignment horizontal="left"/>
    </xf>
    <xf numFmtId="166" fontId="6" fillId="0" borderId="35">
      <alignment horizontal="left"/>
    </xf>
    <xf numFmtId="166" fontId="6" fillId="0" borderId="35">
      <alignment horizontal="left"/>
    </xf>
    <xf numFmtId="166" fontId="6" fillId="0" borderId="35">
      <alignment horizontal="left"/>
    </xf>
    <xf numFmtId="167" fontId="6" fillId="0" borderId="35">
      <alignment horizontal="left"/>
    </xf>
    <xf numFmtId="167" fontId="6" fillId="0" borderId="35">
      <alignment horizontal="left"/>
    </xf>
    <xf numFmtId="167" fontId="6" fillId="0" borderId="35">
      <alignment horizontal="left"/>
    </xf>
    <xf numFmtId="167" fontId="6" fillId="0" borderId="35">
      <alignment horizontal="left"/>
    </xf>
    <xf numFmtId="167" fontId="6" fillId="0" borderId="35">
      <alignment horizontal="left"/>
    </xf>
    <xf numFmtId="167" fontId="6" fillId="0" borderId="35">
      <alignment horizontal="left"/>
    </xf>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7" fillId="36" borderId="31"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8" fillId="36"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39" fillId="10" borderId="32" applyNumberFormat="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0" fillId="0" borderId="33" applyNumberFormat="0" applyFill="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0" fontId="4" fillId="38" borderId="34" applyNumberFormat="0" applyFont="0" applyAlignment="0" applyProtection="0"/>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4"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5"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6"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167" fontId="6" fillId="0" borderId="26">
      <alignment horizontal="left"/>
    </xf>
    <xf numFmtId="0" fontId="1" fillId="4"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41" fontId="54" fillId="23" borderId="0">
      <alignment horizontal="left" vertical="center"/>
    </xf>
    <xf numFmtId="41" fontId="53" fillId="26" borderId="0">
      <alignment horizontal="left" vertical="center"/>
    </xf>
    <xf numFmtId="41" fontId="32" fillId="29" borderId="15" applyAlignment="0" applyProtection="0"/>
    <xf numFmtId="41" fontId="1" fillId="31" borderId="1">
      <alignment horizontal="left" vertical="center"/>
      <protection locked="0"/>
    </xf>
    <xf numFmtId="9" fontId="4" fillId="0" borderId="0" applyFont="0" applyFill="0" applyBorder="0" applyAlignment="0" applyProtection="0"/>
    <xf numFmtId="0" fontId="1" fillId="0" borderId="0"/>
    <xf numFmtId="0" fontId="1" fillId="30"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41" fontId="53" fillId="23" borderId="0">
      <alignment horizontal="left" vertical="center"/>
    </xf>
    <xf numFmtId="0" fontId="3" fillId="0" borderId="0"/>
    <xf numFmtId="41" fontId="1" fillId="31" borderId="1">
      <alignment horizontal="left" vertical="center"/>
      <protection locked="0"/>
    </xf>
    <xf numFmtId="0" fontId="3" fillId="0" borderId="0"/>
    <xf numFmtId="0" fontId="40" fillId="0" borderId="47" applyNumberFormat="0" applyFill="0" applyAlignment="0" applyProtection="0"/>
    <xf numFmtId="167" fontId="6" fillId="0" borderId="59">
      <alignment horizontal="left"/>
    </xf>
    <xf numFmtId="0" fontId="40" fillId="0" borderId="57" applyNumberFormat="0" applyFill="0" applyAlignment="0" applyProtection="0"/>
    <xf numFmtId="166" fontId="6" fillId="0" borderId="72">
      <alignment horizontal="left"/>
    </xf>
    <xf numFmtId="165" fontId="6" fillId="0" borderId="59">
      <alignment horizontal="left"/>
    </xf>
    <xf numFmtId="0" fontId="37" fillId="36" borderId="55" applyNumberFormat="0" applyAlignment="0" applyProtection="0"/>
    <xf numFmtId="0" fontId="4" fillId="38" borderId="58" applyNumberFormat="0" applyFont="0" applyAlignment="0" applyProtection="0"/>
    <xf numFmtId="0" fontId="39" fillId="10" borderId="51" applyNumberFormat="0" applyAlignment="0" applyProtection="0"/>
    <xf numFmtId="165" fontId="6" fillId="0" borderId="59">
      <alignment horizontal="left"/>
    </xf>
    <xf numFmtId="164" fontId="6" fillId="0" borderId="59">
      <alignment horizontal="left"/>
    </xf>
    <xf numFmtId="166" fontId="6" fillId="0" borderId="49">
      <alignment horizontal="left"/>
    </xf>
    <xf numFmtId="164" fontId="6" fillId="0" borderId="59">
      <alignment horizontal="left"/>
    </xf>
    <xf numFmtId="0" fontId="4" fillId="38" borderId="71" applyNumberFormat="0" applyFont="0" applyAlignment="0" applyProtection="0"/>
    <xf numFmtId="0" fontId="38" fillId="36" borderId="69" applyNumberFormat="0" applyAlignment="0" applyProtection="0"/>
    <xf numFmtId="0" fontId="37" fillId="36" borderId="77" applyNumberFormat="0" applyAlignment="0" applyProtection="0"/>
    <xf numFmtId="0" fontId="39" fillId="10" borderId="56" applyNumberFormat="0" applyAlignment="0" applyProtection="0"/>
    <xf numFmtId="164" fontId="6" fillId="0" borderId="54">
      <alignment horizontal="left"/>
    </xf>
    <xf numFmtId="167" fontId="6" fillId="0" borderId="54">
      <alignment horizontal="left"/>
    </xf>
    <xf numFmtId="167" fontId="6" fillId="0" borderId="54">
      <alignment horizontal="left"/>
    </xf>
    <xf numFmtId="0" fontId="39" fillId="10" borderId="69" applyNumberFormat="0" applyAlignment="0" applyProtection="0"/>
    <xf numFmtId="164" fontId="6" fillId="0" borderId="49">
      <alignment horizontal="left"/>
    </xf>
    <xf numFmtId="165" fontId="6" fillId="0" borderId="49">
      <alignment horizontal="left"/>
    </xf>
    <xf numFmtId="166" fontId="6" fillId="0" borderId="59">
      <alignment horizontal="left"/>
    </xf>
    <xf numFmtId="167" fontId="6" fillId="0" borderId="49">
      <alignment horizontal="left"/>
    </xf>
    <xf numFmtId="0" fontId="38" fillId="36" borderId="56" applyNumberFormat="0" applyAlignment="0" applyProtection="0"/>
    <xf numFmtId="166" fontId="6" fillId="0" borderId="72">
      <alignment horizontal="left"/>
    </xf>
    <xf numFmtId="167" fontId="6" fillId="0" borderId="72">
      <alignment horizontal="left"/>
    </xf>
    <xf numFmtId="0" fontId="40" fillId="0" borderId="70" applyNumberFormat="0" applyFill="0" applyAlignment="0" applyProtection="0"/>
    <xf numFmtId="0" fontId="4" fillId="38" borderId="58" applyNumberFormat="0" applyFont="0" applyAlignment="0" applyProtection="0"/>
    <xf numFmtId="0" fontId="37" fillId="36" borderId="36" applyNumberFormat="0" applyAlignment="0" applyProtection="0"/>
    <xf numFmtId="0" fontId="38" fillId="36"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38" fillId="36" borderId="56" applyNumberFormat="0" applyAlignment="0" applyProtection="0"/>
    <xf numFmtId="166" fontId="6" fillId="0" borderId="59">
      <alignment horizontal="left"/>
    </xf>
    <xf numFmtId="0" fontId="40" fillId="0" borderId="57" applyNumberFormat="0" applyFill="0" applyAlignment="0" applyProtection="0"/>
    <xf numFmtId="0" fontId="4" fillId="38" borderId="39" applyNumberFormat="0" applyFont="0" applyAlignment="0" applyProtection="0"/>
    <xf numFmtId="0" fontId="40" fillId="0" borderId="70" applyNumberFormat="0" applyFill="0" applyAlignment="0" applyProtection="0"/>
    <xf numFmtId="166" fontId="6" fillId="0" borderId="59">
      <alignment horizontal="left"/>
    </xf>
    <xf numFmtId="167" fontId="6" fillId="0" borderId="59">
      <alignment horizontal="left"/>
    </xf>
    <xf numFmtId="166" fontId="6" fillId="0" borderId="59">
      <alignment horizontal="left"/>
    </xf>
    <xf numFmtId="0" fontId="4" fillId="38" borderId="80" applyNumberFormat="0" applyFont="0" applyAlignment="0" applyProtection="0"/>
    <xf numFmtId="0" fontId="4" fillId="38" borderId="58" applyNumberFormat="0" applyFont="0" applyAlignment="0" applyProtection="0"/>
    <xf numFmtId="164" fontId="6" fillId="0" borderId="49">
      <alignment horizontal="left"/>
    </xf>
    <xf numFmtId="164" fontId="6" fillId="0" borderId="49">
      <alignment horizontal="left"/>
    </xf>
    <xf numFmtId="164" fontId="6" fillId="0" borderId="49">
      <alignment horizontal="left"/>
    </xf>
    <xf numFmtId="166" fontId="6" fillId="0" borderId="49">
      <alignment horizontal="left"/>
    </xf>
    <xf numFmtId="165" fontId="6" fillId="0" borderId="59">
      <alignment horizontal="left"/>
    </xf>
    <xf numFmtId="0" fontId="40" fillId="0" borderId="62" applyNumberFormat="0" applyFill="0" applyAlignment="0" applyProtection="0"/>
    <xf numFmtId="0" fontId="4" fillId="38" borderId="71" applyNumberFormat="0" applyFont="0" applyAlignment="0" applyProtection="0"/>
    <xf numFmtId="164" fontId="6" fillId="0" borderId="40">
      <alignment horizontal="left"/>
    </xf>
    <xf numFmtId="165" fontId="6" fillId="0" borderId="40">
      <alignment horizontal="left"/>
    </xf>
    <xf numFmtId="166" fontId="6" fillId="0" borderId="40">
      <alignment horizontal="left"/>
    </xf>
    <xf numFmtId="167" fontId="6" fillId="0" borderId="40">
      <alignment horizontal="left"/>
    </xf>
    <xf numFmtId="0" fontId="37" fillId="36" borderId="41" applyNumberFormat="0" applyAlignment="0" applyProtection="0"/>
    <xf numFmtId="0" fontId="38" fillId="36" borderId="42" applyNumberFormat="0" applyAlignment="0" applyProtection="0"/>
    <xf numFmtId="0" fontId="39" fillId="10" borderId="42" applyNumberFormat="0" applyAlignment="0" applyProtection="0"/>
    <xf numFmtId="0" fontId="40" fillId="0" borderId="43" applyNumberFormat="0" applyFill="0" applyAlignment="0" applyProtection="0"/>
    <xf numFmtId="167" fontId="6" fillId="0" borderId="59">
      <alignment horizontal="left"/>
    </xf>
    <xf numFmtId="0" fontId="4" fillId="38" borderId="58" applyNumberFormat="0" applyFont="0" applyAlignment="0" applyProtection="0"/>
    <xf numFmtId="0" fontId="4" fillId="38" borderId="44" applyNumberFormat="0" applyFont="0" applyAlignment="0" applyProtection="0"/>
    <xf numFmtId="164" fontId="6" fillId="0" borderId="49">
      <alignment horizontal="left"/>
    </xf>
    <xf numFmtId="165" fontId="6" fillId="0" borderId="49">
      <alignment horizontal="left"/>
    </xf>
    <xf numFmtId="167" fontId="6" fillId="0" borderId="59">
      <alignment horizontal="left"/>
    </xf>
    <xf numFmtId="0" fontId="4" fillId="38" borderId="58" applyNumberFormat="0" applyFont="0" applyAlignment="0" applyProtection="0"/>
    <xf numFmtId="0" fontId="40" fillId="0" borderId="70" applyNumberFormat="0" applyFill="0" applyAlignment="0" applyProtection="0"/>
    <xf numFmtId="167" fontId="6" fillId="0" borderId="59">
      <alignment horizontal="left"/>
    </xf>
    <xf numFmtId="164" fontId="6" fillId="0" borderId="59">
      <alignment horizontal="left"/>
    </xf>
    <xf numFmtId="0" fontId="38" fillId="36" borderId="56" applyNumberFormat="0" applyAlignment="0" applyProtection="0"/>
    <xf numFmtId="165" fontId="6" fillId="0" borderId="49">
      <alignment horizontal="left"/>
    </xf>
    <xf numFmtId="0" fontId="38" fillId="36" borderId="56" applyNumberFormat="0" applyAlignment="0" applyProtection="0"/>
    <xf numFmtId="166" fontId="6" fillId="0" borderId="59">
      <alignment horizontal="left"/>
    </xf>
    <xf numFmtId="0" fontId="39" fillId="10" borderId="56" applyNumberFormat="0" applyAlignment="0" applyProtection="0"/>
    <xf numFmtId="0" fontId="39" fillId="10" borderId="46" applyNumberFormat="0" applyAlignment="0" applyProtection="0"/>
    <xf numFmtId="0" fontId="38" fillId="36" borderId="51" applyNumberFormat="0" applyAlignment="0" applyProtection="0"/>
    <xf numFmtId="165" fontId="6" fillId="0" borderId="49">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37" fillId="36" borderId="55" applyNumberFormat="0" applyAlignment="0" applyProtection="0"/>
    <xf numFmtId="167" fontId="6" fillId="0" borderId="72">
      <alignment horizontal="left"/>
    </xf>
    <xf numFmtId="0" fontId="40" fillId="0" borderId="57" applyNumberFormat="0" applyFill="0" applyAlignment="0" applyProtection="0"/>
    <xf numFmtId="165" fontId="6" fillId="0" borderId="49">
      <alignment horizontal="left"/>
    </xf>
    <xf numFmtId="164" fontId="6" fillId="0" borderId="59">
      <alignment horizontal="left"/>
    </xf>
    <xf numFmtId="0" fontId="40" fillId="0" borderId="38" applyNumberFormat="0" applyFill="0" applyAlignment="0" applyProtection="0"/>
    <xf numFmtId="0" fontId="4" fillId="38" borderId="67" applyNumberFormat="0" applyFont="0" applyAlignment="0" applyProtection="0"/>
    <xf numFmtId="0" fontId="37" fillId="36" borderId="36" applyNumberFormat="0" applyAlignment="0" applyProtection="0"/>
    <xf numFmtId="0" fontId="38" fillId="36"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4" fillId="38" borderId="39" applyNumberFormat="0" applyFont="0" applyAlignment="0" applyProtection="0"/>
    <xf numFmtId="164" fontId="6" fillId="0" borderId="40">
      <alignment horizontal="left"/>
    </xf>
    <xf numFmtId="165" fontId="6" fillId="0" borderId="40">
      <alignment horizontal="left"/>
    </xf>
    <xf numFmtId="166" fontId="6" fillId="0" borderId="40">
      <alignment horizontal="left"/>
    </xf>
    <xf numFmtId="167" fontId="6" fillId="0" borderId="40">
      <alignment horizontal="left"/>
    </xf>
    <xf numFmtId="0" fontId="37" fillId="36" borderId="36" applyNumberFormat="0" applyAlignment="0" applyProtection="0"/>
    <xf numFmtId="0" fontId="38" fillId="36"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4" fillId="38" borderId="58" applyNumberFormat="0" applyFont="0" applyAlignment="0" applyProtection="0"/>
    <xf numFmtId="0" fontId="4" fillId="38" borderId="39" applyNumberFormat="0" applyFont="0" applyAlignment="0" applyProtection="0"/>
    <xf numFmtId="164" fontId="6" fillId="0" borderId="49">
      <alignment horizontal="left"/>
    </xf>
    <xf numFmtId="0" fontId="40" fillId="0" borderId="57" applyNumberFormat="0" applyFill="0" applyAlignment="0" applyProtection="0"/>
    <xf numFmtId="165" fontId="6" fillId="0" borderId="59">
      <alignment horizontal="left"/>
    </xf>
    <xf numFmtId="165" fontId="6" fillId="0" borderId="49">
      <alignment horizontal="left"/>
    </xf>
    <xf numFmtId="0" fontId="39" fillId="10" borderId="56" applyNumberFormat="0" applyAlignment="0" applyProtection="0"/>
    <xf numFmtId="0" fontId="38" fillId="36" borderId="37" applyNumberFormat="0" applyAlignment="0" applyProtection="0"/>
    <xf numFmtId="0" fontId="38" fillId="36" borderId="69" applyNumberFormat="0" applyAlignment="0" applyProtection="0"/>
    <xf numFmtId="0" fontId="39" fillId="10" borderId="37" applyNumberFormat="0" applyAlignment="0" applyProtection="0"/>
    <xf numFmtId="165" fontId="6" fillId="0" borderId="59">
      <alignment horizontal="left"/>
    </xf>
    <xf numFmtId="167" fontId="6" fillId="0" borderId="72">
      <alignment horizontal="left"/>
    </xf>
    <xf numFmtId="167" fontId="6" fillId="0" borderId="59">
      <alignment horizontal="left"/>
    </xf>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0" fillId="0" borderId="57" applyNumberFormat="0" applyFill="0" applyAlignment="0" applyProtection="0"/>
    <xf numFmtId="0" fontId="37" fillId="36" borderId="36" applyNumberFormat="0" applyAlignment="0" applyProtection="0"/>
    <xf numFmtId="166" fontId="6" fillId="0" borderId="40">
      <alignment horizontal="left"/>
    </xf>
    <xf numFmtId="165" fontId="6" fillId="0" borderId="40">
      <alignment horizontal="left"/>
    </xf>
    <xf numFmtId="0" fontId="4" fillId="38" borderId="39" applyNumberFormat="0" applyFont="0" applyAlignment="0" applyProtection="0"/>
    <xf numFmtId="167" fontId="6" fillId="0" borderId="40">
      <alignment horizontal="left"/>
    </xf>
    <xf numFmtId="164" fontId="6" fillId="0" borderId="40">
      <alignment horizontal="left"/>
    </xf>
    <xf numFmtId="0" fontId="4" fillId="38" borderId="39" applyNumberFormat="0" applyFont="0" applyAlignment="0" applyProtection="0"/>
    <xf numFmtId="0" fontId="37" fillId="36" borderId="36" applyNumberFormat="0" applyAlignment="0" applyProtection="0"/>
    <xf numFmtId="0" fontId="38" fillId="36"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4" fillId="38" borderId="39" applyNumberFormat="0" applyFont="0" applyAlignment="0" applyProtection="0"/>
    <xf numFmtId="164" fontId="6" fillId="0" borderId="40">
      <alignment horizontal="left"/>
    </xf>
    <xf numFmtId="165" fontId="6" fillId="0" borderId="40">
      <alignment horizontal="left"/>
    </xf>
    <xf numFmtId="166" fontId="6" fillId="0" borderId="40">
      <alignment horizontal="left"/>
    </xf>
    <xf numFmtId="167" fontId="6" fillId="0" borderId="40">
      <alignment horizontal="left"/>
    </xf>
    <xf numFmtId="0" fontId="37" fillId="36" borderId="36" applyNumberFormat="0" applyAlignment="0" applyProtection="0"/>
    <xf numFmtId="0" fontId="38" fillId="36"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4" fillId="38" borderId="39" applyNumberFormat="0" applyFont="0" applyAlignment="0" applyProtection="0"/>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7" fillId="36" borderId="36"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8" fillId="36"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39" fillId="10" borderId="37" applyNumberFormat="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0" fillId="0" borderId="38" applyNumberFormat="0" applyFill="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0" fontId="4" fillId="38" borderId="39" applyNumberFormat="0" applyFont="0" applyAlignment="0" applyProtection="0"/>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4"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5"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6"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167" fontId="6" fillId="0" borderId="40">
      <alignment horizontal="left"/>
    </xf>
    <xf numFmtId="0" fontId="37" fillId="36" borderId="55" applyNumberFormat="0" applyAlignment="0" applyProtection="0"/>
    <xf numFmtId="0" fontId="38" fillId="36" borderId="46" applyNumberFormat="0" applyAlignment="0" applyProtection="0"/>
    <xf numFmtId="166" fontId="6" fillId="0" borderId="59">
      <alignment horizontal="left"/>
    </xf>
    <xf numFmtId="0" fontId="37" fillId="36" borderId="45" applyNumberFormat="0" applyAlignment="0" applyProtection="0"/>
    <xf numFmtId="164" fontId="6" fillId="0" borderId="59">
      <alignment horizontal="left"/>
    </xf>
    <xf numFmtId="165" fontId="6" fillId="0" borderId="72">
      <alignment horizontal="left"/>
    </xf>
    <xf numFmtId="0" fontId="39" fillId="10" borderId="56" applyNumberFormat="0" applyAlignment="0" applyProtection="0"/>
    <xf numFmtId="167" fontId="6" fillId="0" borderId="59">
      <alignment horizontal="left"/>
    </xf>
    <xf numFmtId="0" fontId="4" fillId="38" borderId="58" applyNumberFormat="0" applyFont="0" applyAlignment="0" applyProtection="0"/>
    <xf numFmtId="166" fontId="6" fillId="0" borderId="49">
      <alignment horizontal="left"/>
    </xf>
    <xf numFmtId="165" fontId="6" fillId="0" borderId="54">
      <alignment horizontal="left"/>
    </xf>
    <xf numFmtId="0" fontId="40" fillId="0" borderId="57" applyNumberFormat="0" applyFill="0" applyAlignment="0" applyProtection="0"/>
    <xf numFmtId="0" fontId="39" fillId="10" borderId="56" applyNumberFormat="0" applyAlignment="0" applyProtection="0"/>
    <xf numFmtId="0" fontId="4" fillId="38" borderId="58" applyNumberFormat="0" applyFont="0" applyAlignment="0" applyProtection="0"/>
    <xf numFmtId="167" fontId="6" fillId="0" borderId="59">
      <alignment horizontal="left"/>
    </xf>
    <xf numFmtId="167" fontId="6" fillId="0" borderId="59">
      <alignment horizontal="left"/>
    </xf>
    <xf numFmtId="166" fontId="6" fillId="0" borderId="54">
      <alignment horizontal="left"/>
    </xf>
    <xf numFmtId="166" fontId="6" fillId="0" borderId="54">
      <alignment horizontal="left"/>
    </xf>
    <xf numFmtId="164" fontId="6" fillId="0" borderId="59">
      <alignment horizontal="left"/>
    </xf>
    <xf numFmtId="164" fontId="6" fillId="0" borderId="59">
      <alignment horizontal="left"/>
    </xf>
    <xf numFmtId="164" fontId="6" fillId="0" borderId="59">
      <alignment horizontal="left"/>
    </xf>
    <xf numFmtId="165" fontId="6" fillId="0" borderId="49">
      <alignment horizontal="left"/>
    </xf>
    <xf numFmtId="166" fontId="6" fillId="0" borderId="54">
      <alignment horizontal="left"/>
    </xf>
    <xf numFmtId="166" fontId="6" fillId="0" borderId="49">
      <alignment horizontal="left"/>
    </xf>
    <xf numFmtId="0" fontId="37" fillId="36" borderId="55" applyNumberFormat="0" applyAlignment="0" applyProtection="0"/>
    <xf numFmtId="0" fontId="40" fillId="0" borderId="57" applyNumberFormat="0" applyFill="0" applyAlignment="0" applyProtection="0"/>
    <xf numFmtId="0" fontId="40" fillId="0" borderId="57" applyNumberFormat="0" applyFill="0" applyAlignment="0" applyProtection="0"/>
    <xf numFmtId="0" fontId="38" fillId="36" borderId="56" applyNumberFormat="0" applyAlignment="0" applyProtection="0"/>
    <xf numFmtId="0" fontId="40" fillId="0" borderId="57" applyNumberFormat="0" applyFill="0" applyAlignment="0" applyProtection="0"/>
    <xf numFmtId="0" fontId="4" fillId="38" borderId="58" applyNumberFormat="0" applyFont="0" applyAlignment="0" applyProtection="0"/>
    <xf numFmtId="0" fontId="4" fillId="38" borderId="58" applyNumberFormat="0" applyFont="0" applyAlignment="0" applyProtection="0"/>
    <xf numFmtId="166" fontId="6" fillId="0" borderId="59">
      <alignment horizontal="left"/>
    </xf>
    <xf numFmtId="0" fontId="37" fillId="36" borderId="55" applyNumberFormat="0" applyAlignment="0" applyProtection="0"/>
    <xf numFmtId="0" fontId="37" fillId="36" borderId="55" applyNumberFormat="0" applyAlignment="0" applyProtection="0"/>
    <xf numFmtId="0" fontId="40" fillId="0" borderId="70" applyNumberFormat="0" applyFill="0" applyAlignment="0" applyProtection="0"/>
    <xf numFmtId="0" fontId="39" fillId="10" borderId="69" applyNumberFormat="0" applyAlignment="0" applyProtection="0"/>
    <xf numFmtId="0" fontId="37" fillId="36" borderId="68" applyNumberFormat="0" applyAlignment="0" applyProtection="0"/>
    <xf numFmtId="164" fontId="6" fillId="0" borderId="72">
      <alignment horizontal="left"/>
    </xf>
    <xf numFmtId="167" fontId="6" fillId="0" borderId="59">
      <alignment horizontal="left"/>
    </xf>
    <xf numFmtId="165" fontId="6" fillId="0" borderId="59">
      <alignment horizontal="left"/>
    </xf>
    <xf numFmtId="0" fontId="39" fillId="10" borderId="56" applyNumberFormat="0" applyAlignment="0" applyProtection="0"/>
    <xf numFmtId="0" fontId="39" fillId="10" borderId="56" applyNumberFormat="0" applyAlignment="0" applyProtection="0"/>
    <xf numFmtId="0" fontId="40" fillId="0" borderId="57" applyNumberFormat="0" applyFill="0" applyAlignment="0" applyProtection="0"/>
    <xf numFmtId="0" fontId="39" fillId="10" borderId="56" applyNumberFormat="0" applyAlignment="0" applyProtection="0"/>
    <xf numFmtId="0" fontId="37" fillId="36" borderId="68" applyNumberFormat="0" applyAlignment="0" applyProtection="0"/>
    <xf numFmtId="166" fontId="6" fillId="0" borderId="59">
      <alignment horizontal="left"/>
    </xf>
    <xf numFmtId="0" fontId="4" fillId="38" borderId="71" applyNumberFormat="0" applyFont="0" applyAlignment="0" applyProtection="0"/>
    <xf numFmtId="165" fontId="6" fillId="0" borderId="59">
      <alignment horizontal="left"/>
    </xf>
    <xf numFmtId="0" fontId="4" fillId="38" borderId="71" applyNumberFormat="0" applyFont="0" applyAlignment="0" applyProtection="0"/>
    <xf numFmtId="0" fontId="39" fillId="10" borderId="56" applyNumberFormat="0" applyAlignment="0" applyProtection="0"/>
    <xf numFmtId="165" fontId="6" fillId="0" borderId="54">
      <alignment horizontal="left"/>
    </xf>
    <xf numFmtId="0" fontId="37" fillId="36" borderId="55" applyNumberFormat="0" applyAlignment="0" applyProtection="0"/>
    <xf numFmtId="0" fontId="37" fillId="36" borderId="55" applyNumberFormat="0" applyAlignment="0" applyProtection="0"/>
    <xf numFmtId="0" fontId="39" fillId="10" borderId="69" applyNumberFormat="0" applyAlignment="0" applyProtection="0"/>
    <xf numFmtId="164" fontId="6" fillId="0" borderId="49">
      <alignment horizontal="left"/>
    </xf>
    <xf numFmtId="165" fontId="6" fillId="0" borderId="49">
      <alignment horizontal="left"/>
    </xf>
    <xf numFmtId="166" fontId="6" fillId="0" borderId="49">
      <alignment horizontal="left"/>
    </xf>
    <xf numFmtId="167" fontId="6" fillId="0" borderId="49">
      <alignment horizontal="left"/>
    </xf>
    <xf numFmtId="0" fontId="4" fillId="38" borderId="58" applyNumberFormat="0" applyFont="0" applyAlignment="0" applyProtection="0"/>
    <xf numFmtId="165" fontId="6" fillId="0" borderId="59">
      <alignment horizontal="left"/>
    </xf>
    <xf numFmtId="0" fontId="40" fillId="0" borderId="57" applyNumberFormat="0" applyFill="0" applyAlignment="0" applyProtection="0"/>
    <xf numFmtId="165" fontId="6" fillId="0" borderId="59">
      <alignment horizontal="left"/>
    </xf>
    <xf numFmtId="167" fontId="6" fillId="0" borderId="72">
      <alignment horizontal="left"/>
    </xf>
    <xf numFmtId="165" fontId="6" fillId="0" borderId="59">
      <alignment horizontal="left"/>
    </xf>
    <xf numFmtId="164" fontId="6" fillId="0" borderId="72">
      <alignment horizontal="left"/>
    </xf>
    <xf numFmtId="166" fontId="6" fillId="0" borderId="59">
      <alignment horizontal="left"/>
    </xf>
    <xf numFmtId="0" fontId="39" fillId="10" borderId="69" applyNumberFormat="0" applyAlignment="0" applyProtection="0"/>
    <xf numFmtId="0" fontId="38" fillId="36" borderId="56" applyNumberFormat="0" applyAlignment="0" applyProtection="0"/>
    <xf numFmtId="0" fontId="4" fillId="38" borderId="58" applyNumberFormat="0" applyFont="0" applyAlignment="0" applyProtection="0"/>
    <xf numFmtId="167" fontId="6" fillId="0" borderId="49">
      <alignment horizontal="left"/>
    </xf>
    <xf numFmtId="166" fontId="6" fillId="0" borderId="72">
      <alignment horizontal="left"/>
    </xf>
    <xf numFmtId="0" fontId="37" fillId="36" borderId="55" applyNumberFormat="0" applyAlignment="0" applyProtection="0"/>
    <xf numFmtId="0" fontId="38" fillId="36" borderId="56" applyNumberFormat="0" applyAlignment="0" applyProtection="0"/>
    <xf numFmtId="166" fontId="6" fillId="0" borderId="72">
      <alignment horizontal="left"/>
    </xf>
    <xf numFmtId="0" fontId="39" fillId="10" borderId="56" applyNumberFormat="0" applyAlignment="0" applyProtection="0"/>
    <xf numFmtId="0" fontId="4" fillId="38" borderId="71" applyNumberFormat="0" applyFont="0" applyAlignment="0" applyProtection="0"/>
    <xf numFmtId="0" fontId="39" fillId="10" borderId="69" applyNumberFormat="0" applyAlignment="0" applyProtection="0"/>
    <xf numFmtId="167" fontId="6" fillId="0" borderId="72">
      <alignment horizontal="left"/>
    </xf>
    <xf numFmtId="166" fontId="6" fillId="0" borderId="59">
      <alignment horizontal="left"/>
    </xf>
    <xf numFmtId="0" fontId="38" fillId="36" borderId="56" applyNumberFormat="0" applyAlignment="0" applyProtection="0"/>
    <xf numFmtId="0" fontId="40" fillId="0" borderId="57" applyNumberFormat="0" applyFill="0" applyAlignment="0" applyProtection="0"/>
    <xf numFmtId="0" fontId="40" fillId="0" borderId="57" applyNumberFormat="0" applyFill="0" applyAlignment="0" applyProtection="0"/>
    <xf numFmtId="164" fontId="6" fillId="0" borderId="59">
      <alignment horizontal="left"/>
    </xf>
    <xf numFmtId="0" fontId="4" fillId="38" borderId="58" applyNumberFormat="0" applyFont="0" applyAlignment="0" applyProtection="0"/>
    <xf numFmtId="0" fontId="39" fillId="10" borderId="69" applyNumberFormat="0" applyAlignment="0" applyProtection="0"/>
    <xf numFmtId="0" fontId="39" fillId="10" borderId="69" applyNumberFormat="0" applyAlignment="0" applyProtection="0"/>
    <xf numFmtId="0" fontId="38" fillId="36" borderId="69" applyNumberFormat="0" applyAlignment="0" applyProtection="0"/>
    <xf numFmtId="0" fontId="37" fillId="36" borderId="60" applyNumberFormat="0" applyAlignment="0" applyProtection="0"/>
    <xf numFmtId="0" fontId="39" fillId="10" borderId="56" applyNumberFormat="0" applyAlignment="0" applyProtection="0"/>
    <xf numFmtId="0" fontId="39" fillId="10" borderId="56" applyNumberFormat="0" applyAlignment="0" applyProtection="0"/>
    <xf numFmtId="0" fontId="40" fillId="0" borderId="57" applyNumberFormat="0" applyFill="0" applyAlignment="0" applyProtection="0"/>
    <xf numFmtId="0" fontId="39" fillId="10" borderId="56" applyNumberFormat="0" applyAlignment="0" applyProtection="0"/>
    <xf numFmtId="164" fontId="6" fillId="0" borderId="59">
      <alignment horizontal="left"/>
    </xf>
    <xf numFmtId="0" fontId="38" fillId="36" borderId="69" applyNumberFormat="0" applyAlignment="0" applyProtection="0"/>
    <xf numFmtId="0" fontId="4" fillId="38" borderId="58" applyNumberFormat="0" applyFont="0" applyAlignment="0" applyProtection="0"/>
    <xf numFmtId="166" fontId="6" fillId="0" borderId="49">
      <alignment horizontal="left"/>
    </xf>
    <xf numFmtId="165" fontId="6" fillId="0" borderId="49">
      <alignment horizontal="left"/>
    </xf>
    <xf numFmtId="167" fontId="6" fillId="0" borderId="72">
      <alignment horizontal="left"/>
    </xf>
    <xf numFmtId="167" fontId="6" fillId="0" borderId="49">
      <alignment horizontal="left"/>
    </xf>
    <xf numFmtId="164" fontId="6" fillId="0" borderId="49">
      <alignment horizontal="left"/>
    </xf>
    <xf numFmtId="0" fontId="37" fillId="36" borderId="68" applyNumberFormat="0" applyAlignment="0" applyProtection="0"/>
    <xf numFmtId="0" fontId="38" fillId="36" borderId="56" applyNumberFormat="0" applyAlignment="0" applyProtection="0"/>
    <xf numFmtId="166" fontId="6" fillId="0" borderId="59">
      <alignment horizontal="left"/>
    </xf>
    <xf numFmtId="164" fontId="6" fillId="0" borderId="59">
      <alignment horizontal="left"/>
    </xf>
    <xf numFmtId="0" fontId="40" fillId="0" borderId="52" applyNumberFormat="0" applyFill="0" applyAlignment="0" applyProtection="0"/>
    <xf numFmtId="164" fontId="6" fillId="0" borderId="59">
      <alignment horizontal="left"/>
    </xf>
    <xf numFmtId="164" fontId="6" fillId="0" borderId="49">
      <alignment horizontal="left"/>
    </xf>
    <xf numFmtId="165" fontId="6" fillId="0" borderId="49">
      <alignment horizontal="left"/>
    </xf>
    <xf numFmtId="166" fontId="6" fillId="0" borderId="49">
      <alignment horizontal="left"/>
    </xf>
    <xf numFmtId="167" fontId="6" fillId="0" borderId="49">
      <alignment horizontal="left"/>
    </xf>
    <xf numFmtId="0" fontId="40" fillId="0" borderId="57" applyNumberFormat="0" applyFill="0" applyAlignment="0" applyProtection="0"/>
    <xf numFmtId="164" fontId="6" fillId="0" borderId="54">
      <alignment horizontal="left"/>
    </xf>
    <xf numFmtId="0" fontId="37" fillId="36" borderId="55" applyNumberFormat="0" applyAlignment="0" applyProtection="0"/>
    <xf numFmtId="165" fontId="6" fillId="0" borderId="59">
      <alignment horizontal="left"/>
    </xf>
    <xf numFmtId="164" fontId="6" fillId="0" borderId="72">
      <alignment horizontal="left"/>
    </xf>
    <xf numFmtId="164" fontId="6" fillId="0" borderId="49">
      <alignment horizontal="left"/>
    </xf>
    <xf numFmtId="164" fontId="6" fillId="0" borderId="49">
      <alignment horizontal="left"/>
    </xf>
    <xf numFmtId="164" fontId="6" fillId="0" borderId="49">
      <alignment horizontal="left"/>
    </xf>
    <xf numFmtId="164" fontId="6" fillId="0" borderId="49">
      <alignment horizontal="left"/>
    </xf>
    <xf numFmtId="164" fontId="6" fillId="0" borderId="49">
      <alignment horizontal="left"/>
    </xf>
    <xf numFmtId="164" fontId="6" fillId="0" borderId="49">
      <alignment horizontal="left"/>
    </xf>
    <xf numFmtId="165" fontId="6" fillId="0" borderId="49">
      <alignment horizontal="left"/>
    </xf>
    <xf numFmtId="165" fontId="6" fillId="0" borderId="49">
      <alignment horizontal="left"/>
    </xf>
    <xf numFmtId="165" fontId="6" fillId="0" borderId="49">
      <alignment horizontal="left"/>
    </xf>
    <xf numFmtId="165" fontId="6" fillId="0" borderId="49">
      <alignment horizontal="left"/>
    </xf>
    <xf numFmtId="165" fontId="6" fillId="0" borderId="49">
      <alignment horizontal="left"/>
    </xf>
    <xf numFmtId="165" fontId="6" fillId="0" borderId="49">
      <alignment horizontal="left"/>
    </xf>
    <xf numFmtId="166" fontId="6" fillId="0" borderId="49">
      <alignment horizontal="left"/>
    </xf>
    <xf numFmtId="166" fontId="6" fillId="0" borderId="49">
      <alignment horizontal="left"/>
    </xf>
    <xf numFmtId="166" fontId="6" fillId="0" borderId="49">
      <alignment horizontal="left"/>
    </xf>
    <xf numFmtId="166" fontId="6" fillId="0" borderId="49">
      <alignment horizontal="left"/>
    </xf>
    <xf numFmtId="166" fontId="6" fillId="0" borderId="49">
      <alignment horizontal="left"/>
    </xf>
    <xf numFmtId="166" fontId="6" fillId="0" borderId="49">
      <alignment horizontal="left"/>
    </xf>
    <xf numFmtId="167" fontId="6" fillId="0" borderId="49">
      <alignment horizontal="left"/>
    </xf>
    <xf numFmtId="167" fontId="6" fillId="0" borderId="49">
      <alignment horizontal="left"/>
    </xf>
    <xf numFmtId="167" fontId="6" fillId="0" borderId="49">
      <alignment horizontal="left"/>
    </xf>
    <xf numFmtId="167" fontId="6" fillId="0" borderId="49">
      <alignment horizontal="left"/>
    </xf>
    <xf numFmtId="167" fontId="6" fillId="0" borderId="49">
      <alignment horizontal="left"/>
    </xf>
    <xf numFmtId="167" fontId="6" fillId="0" borderId="49">
      <alignment horizontal="left"/>
    </xf>
    <xf numFmtId="0" fontId="40" fillId="0" borderId="57" applyNumberFormat="0" applyFill="0" applyAlignment="0" applyProtection="0"/>
    <xf numFmtId="0" fontId="37" fillId="36" borderId="55" applyNumberFormat="0" applyAlignment="0" applyProtection="0"/>
    <xf numFmtId="0" fontId="40" fillId="0" borderId="57" applyNumberFormat="0" applyFill="0" applyAlignment="0" applyProtection="0"/>
    <xf numFmtId="165" fontId="6" fillId="0" borderId="72">
      <alignment horizontal="left"/>
    </xf>
    <xf numFmtId="164" fontId="6" fillId="0" borderId="59">
      <alignment horizontal="left"/>
    </xf>
    <xf numFmtId="164" fontId="6" fillId="0" borderId="59">
      <alignment horizontal="left"/>
    </xf>
    <xf numFmtId="0" fontId="4" fillId="38" borderId="58" applyNumberFormat="0" applyFont="0" applyAlignment="0" applyProtection="0"/>
    <xf numFmtId="0" fontId="40" fillId="0" borderId="57" applyNumberFormat="0" applyFill="0" applyAlignment="0" applyProtection="0"/>
    <xf numFmtId="0" fontId="37" fillId="36" borderId="55" applyNumberFormat="0" applyAlignment="0" applyProtection="0"/>
    <xf numFmtId="0" fontId="40" fillId="0" borderId="57" applyNumberFormat="0" applyFill="0" applyAlignment="0" applyProtection="0"/>
    <xf numFmtId="0" fontId="4" fillId="38" borderId="58" applyNumberFormat="0" applyFont="0" applyAlignment="0" applyProtection="0"/>
    <xf numFmtId="0" fontId="37" fillId="36" borderId="55" applyNumberFormat="0" applyAlignment="0" applyProtection="0"/>
    <xf numFmtId="166" fontId="6" fillId="0" borderId="59">
      <alignment horizontal="left"/>
    </xf>
    <xf numFmtId="0" fontId="39" fillId="10" borderId="69" applyNumberFormat="0" applyAlignment="0" applyProtection="0"/>
    <xf numFmtId="166" fontId="6" fillId="0" borderId="72">
      <alignment horizontal="left"/>
    </xf>
    <xf numFmtId="165" fontId="6" fillId="0" borderId="72">
      <alignment horizontal="left"/>
    </xf>
    <xf numFmtId="0" fontId="4" fillId="38" borderId="53" applyNumberFormat="0" applyFont="0" applyAlignment="0" applyProtection="0"/>
    <xf numFmtId="0" fontId="39" fillId="10" borderId="61" applyNumberFormat="0" applyAlignment="0" applyProtection="0"/>
    <xf numFmtId="0" fontId="38" fillId="36" borderId="56" applyNumberFormat="0" applyAlignment="0" applyProtection="0"/>
    <xf numFmtId="0" fontId="39" fillId="10" borderId="56" applyNumberFormat="0" applyAlignment="0" applyProtection="0"/>
    <xf numFmtId="0" fontId="39" fillId="10" borderId="56" applyNumberFormat="0" applyAlignment="0" applyProtection="0"/>
    <xf numFmtId="0" fontId="40" fillId="0" borderId="57" applyNumberFormat="0" applyFill="0" applyAlignment="0" applyProtection="0"/>
    <xf numFmtId="165" fontId="6" fillId="0" borderId="49">
      <alignment horizontal="left"/>
    </xf>
    <xf numFmtId="164" fontId="6" fillId="0" borderId="49">
      <alignment horizontal="left"/>
    </xf>
    <xf numFmtId="164" fontId="6" fillId="0" borderId="49">
      <alignment horizontal="left"/>
    </xf>
    <xf numFmtId="164" fontId="6" fillId="0" borderId="72">
      <alignment horizontal="left"/>
    </xf>
    <xf numFmtId="0" fontId="39" fillId="10" borderId="69" applyNumberFormat="0" applyAlignment="0" applyProtection="0"/>
    <xf numFmtId="0" fontId="37" fillId="36" borderId="55" applyNumberFormat="0" applyAlignment="0" applyProtection="0"/>
    <xf numFmtId="0" fontId="37" fillId="36" borderId="55" applyNumberFormat="0" applyAlignment="0" applyProtection="0"/>
    <xf numFmtId="167" fontId="6" fillId="0" borderId="54">
      <alignment horizontal="left"/>
    </xf>
    <xf numFmtId="167" fontId="6" fillId="0" borderId="54">
      <alignment horizontal="left"/>
    </xf>
    <xf numFmtId="166" fontId="6" fillId="0" borderId="54">
      <alignment horizontal="left"/>
    </xf>
    <xf numFmtId="165" fontId="6" fillId="0" borderId="54">
      <alignment horizontal="left"/>
    </xf>
    <xf numFmtId="165" fontId="6" fillId="0" borderId="54">
      <alignment horizontal="left"/>
    </xf>
    <xf numFmtId="164" fontId="6" fillId="0" borderId="54">
      <alignment horizontal="left"/>
    </xf>
    <xf numFmtId="164" fontId="6" fillId="0" borderId="54">
      <alignment horizontal="left"/>
    </xf>
    <xf numFmtId="164" fontId="6" fillId="0" borderId="59">
      <alignment horizontal="left"/>
    </xf>
    <xf numFmtId="0" fontId="38" fillId="36" borderId="56" applyNumberFormat="0" applyAlignment="0" applyProtection="0"/>
    <xf numFmtId="167" fontId="6" fillId="0" borderId="54">
      <alignment horizontal="left"/>
    </xf>
    <xf numFmtId="166" fontId="6" fillId="0" borderId="54">
      <alignment horizontal="left"/>
    </xf>
    <xf numFmtId="166" fontId="6" fillId="0" borderId="72">
      <alignment horizontal="left"/>
    </xf>
    <xf numFmtId="167" fontId="6" fillId="0" borderId="72">
      <alignment horizontal="left"/>
    </xf>
    <xf numFmtId="0" fontId="39" fillId="10" borderId="69" applyNumberFormat="0" applyAlignment="0" applyProtection="0"/>
    <xf numFmtId="0" fontId="37" fillId="36" borderId="55" applyNumberFormat="0" applyAlignment="0" applyProtection="0"/>
    <xf numFmtId="166" fontId="6" fillId="0" borderId="72">
      <alignment horizontal="left"/>
    </xf>
    <xf numFmtId="0" fontId="37" fillId="36" borderId="68" applyNumberFormat="0" applyAlignment="0" applyProtection="0"/>
    <xf numFmtId="0" fontId="38" fillId="36" borderId="56" applyNumberFormat="0" applyAlignment="0" applyProtection="0"/>
    <xf numFmtId="0" fontId="38" fillId="36" borderId="56" applyNumberFormat="0" applyAlignment="0" applyProtection="0"/>
    <xf numFmtId="0" fontId="40" fillId="0" borderId="70" applyNumberFormat="0" applyFill="0" applyAlignment="0" applyProtection="0"/>
    <xf numFmtId="165" fontId="6" fillId="0" borderId="72">
      <alignment horizontal="left"/>
    </xf>
    <xf numFmtId="0" fontId="38" fillId="36" borderId="56" applyNumberFormat="0" applyAlignment="0" applyProtection="0"/>
    <xf numFmtId="0" fontId="38" fillId="36" borderId="78" applyNumberFormat="0" applyAlignment="0" applyProtection="0"/>
    <xf numFmtId="164" fontId="6" fillId="0" borderId="59">
      <alignment horizontal="left"/>
    </xf>
    <xf numFmtId="0" fontId="38" fillId="36" borderId="56" applyNumberFormat="0" applyAlignment="0" applyProtection="0"/>
    <xf numFmtId="0" fontId="40" fillId="0" borderId="57" applyNumberFormat="0" applyFill="0" applyAlignment="0" applyProtection="0"/>
    <xf numFmtId="167" fontId="6" fillId="0" borderId="59">
      <alignment horizontal="left"/>
    </xf>
    <xf numFmtId="0" fontId="38" fillId="36" borderId="56" applyNumberFormat="0" applyAlignment="0" applyProtection="0"/>
    <xf numFmtId="166" fontId="6" fillId="0" borderId="59">
      <alignment horizontal="left"/>
    </xf>
    <xf numFmtId="165" fontId="6" fillId="0" borderId="59">
      <alignment horizontal="left"/>
    </xf>
    <xf numFmtId="164" fontId="6" fillId="0" borderId="72">
      <alignment horizontal="left"/>
    </xf>
    <xf numFmtId="0" fontId="4" fillId="38" borderId="71" applyNumberFormat="0" applyFont="0" applyAlignment="0" applyProtection="0"/>
    <xf numFmtId="0" fontId="4" fillId="38" borderId="71" applyNumberFormat="0" applyFont="0" applyAlignment="0" applyProtection="0"/>
    <xf numFmtId="165" fontId="6" fillId="0" borderId="59">
      <alignment horizontal="left"/>
    </xf>
    <xf numFmtId="0" fontId="39" fillId="10" borderId="56" applyNumberFormat="0" applyAlignment="0" applyProtection="0"/>
    <xf numFmtId="0" fontId="39" fillId="10" borderId="56" applyNumberFormat="0" applyAlignment="0" applyProtection="0"/>
    <xf numFmtId="0" fontId="39" fillId="10" borderId="56" applyNumberFormat="0" applyAlignment="0" applyProtection="0"/>
    <xf numFmtId="0" fontId="4" fillId="38" borderId="58" applyNumberFormat="0" applyFont="0" applyAlignment="0" applyProtection="0"/>
    <xf numFmtId="165" fontId="6" fillId="0" borderId="49">
      <alignment horizontal="left"/>
    </xf>
    <xf numFmtId="164" fontId="6" fillId="0" borderId="49">
      <alignment horizontal="left"/>
    </xf>
    <xf numFmtId="164" fontId="6" fillId="0" borderId="49">
      <alignment horizontal="left"/>
    </xf>
    <xf numFmtId="0" fontId="4" fillId="38" borderId="71" applyNumberFormat="0" applyFont="0" applyAlignment="0" applyProtection="0"/>
    <xf numFmtId="0" fontId="37" fillId="36" borderId="55" applyNumberFormat="0" applyAlignment="0" applyProtection="0"/>
    <xf numFmtId="0" fontId="4" fillId="38" borderId="63" applyNumberFormat="0" applyFont="0" applyAlignment="0" applyProtection="0"/>
    <xf numFmtId="0" fontId="37" fillId="36" borderId="55" applyNumberFormat="0" applyAlignment="0" applyProtection="0"/>
    <xf numFmtId="167" fontId="6" fillId="0" borderId="54">
      <alignment horizontal="left"/>
    </xf>
    <xf numFmtId="167" fontId="6" fillId="0" borderId="54">
      <alignment horizontal="left"/>
    </xf>
    <xf numFmtId="166" fontId="6" fillId="0" borderId="54">
      <alignment horizontal="left"/>
    </xf>
    <xf numFmtId="165" fontId="6" fillId="0" borderId="54">
      <alignment horizontal="left"/>
    </xf>
    <xf numFmtId="165" fontId="6" fillId="0" borderId="54">
      <alignment horizontal="left"/>
    </xf>
    <xf numFmtId="164" fontId="6" fillId="0" borderId="54">
      <alignment horizontal="left"/>
    </xf>
    <xf numFmtId="164" fontId="6" fillId="0" borderId="54">
      <alignment horizontal="left"/>
    </xf>
    <xf numFmtId="167" fontId="6" fillId="0" borderId="72">
      <alignment horizontal="left"/>
    </xf>
    <xf numFmtId="0" fontId="4" fillId="38" borderId="58" applyNumberFormat="0" applyFont="0" applyAlignment="0" applyProtection="0"/>
    <xf numFmtId="164" fontId="6" fillId="0" borderId="54">
      <alignment horizontal="left"/>
    </xf>
    <xf numFmtId="165" fontId="6" fillId="0" borderId="54">
      <alignment horizontal="left"/>
    </xf>
    <xf numFmtId="167" fontId="6" fillId="0" borderId="72">
      <alignment horizontal="left"/>
    </xf>
    <xf numFmtId="164" fontId="6" fillId="0" borderId="59">
      <alignment horizontal="left"/>
    </xf>
    <xf numFmtId="167" fontId="6" fillId="0" borderId="49">
      <alignment horizontal="left"/>
    </xf>
    <xf numFmtId="165" fontId="6" fillId="0" borderId="72">
      <alignment horizontal="left"/>
    </xf>
    <xf numFmtId="164" fontId="6" fillId="0" borderId="59">
      <alignment horizontal="left"/>
    </xf>
    <xf numFmtId="0" fontId="38" fillId="36" borderId="74" applyNumberFormat="0" applyAlignment="0" applyProtection="0"/>
    <xf numFmtId="167" fontId="6" fillId="0" borderId="49">
      <alignment horizontal="left"/>
    </xf>
    <xf numFmtId="0" fontId="4" fillId="38" borderId="58" applyNumberFormat="0" applyFont="0" applyAlignment="0" applyProtection="0"/>
    <xf numFmtId="0" fontId="4" fillId="38" borderId="58" applyNumberFormat="0" applyFont="0" applyAlignment="0" applyProtection="0"/>
    <xf numFmtId="164" fontId="6" fillId="0" borderId="59">
      <alignment horizontal="left"/>
    </xf>
    <xf numFmtId="167" fontId="6" fillId="0" borderId="49">
      <alignment horizontal="left"/>
    </xf>
    <xf numFmtId="167" fontId="6" fillId="0" borderId="59">
      <alignment horizontal="left"/>
    </xf>
    <xf numFmtId="0" fontId="37" fillId="36" borderId="55" applyNumberFormat="0" applyAlignment="0" applyProtection="0"/>
    <xf numFmtId="0" fontId="39" fillId="10" borderId="56" applyNumberFormat="0" applyAlignment="0" applyProtection="0"/>
    <xf numFmtId="0" fontId="38" fillId="36" borderId="56" applyNumberFormat="0" applyAlignment="0" applyProtection="0"/>
    <xf numFmtId="0" fontId="38" fillId="36" borderId="56" applyNumberFormat="0" applyAlignment="0" applyProtection="0"/>
    <xf numFmtId="167" fontId="6" fillId="0" borderId="54">
      <alignment horizontal="left"/>
    </xf>
    <xf numFmtId="165" fontId="6" fillId="0" borderId="59">
      <alignment horizontal="left"/>
    </xf>
    <xf numFmtId="164" fontId="6" fillId="0" borderId="59">
      <alignment horizontal="left"/>
    </xf>
    <xf numFmtId="0" fontId="40" fillId="0" borderId="57" applyNumberFormat="0" applyFill="0" applyAlignment="0" applyProtection="0"/>
    <xf numFmtId="166" fontId="6" fillId="0" borderId="59">
      <alignment horizontal="left"/>
    </xf>
    <xf numFmtId="167" fontId="6" fillId="0" borderId="49">
      <alignment horizontal="left"/>
    </xf>
    <xf numFmtId="167" fontId="6" fillId="0" borderId="72">
      <alignment horizontal="left"/>
    </xf>
    <xf numFmtId="164" fontId="6" fillId="0" borderId="72">
      <alignment horizontal="left"/>
    </xf>
    <xf numFmtId="0" fontId="38" fillId="36" borderId="56" applyNumberFormat="0" applyAlignment="0" applyProtection="0"/>
    <xf numFmtId="166" fontId="6" fillId="0" borderId="59">
      <alignment horizontal="left"/>
    </xf>
    <xf numFmtId="166" fontId="6" fillId="0" borderId="59">
      <alignment horizontal="left"/>
    </xf>
    <xf numFmtId="166" fontId="6" fillId="0" borderId="59">
      <alignment horizontal="left"/>
    </xf>
    <xf numFmtId="0" fontId="38" fillId="36" borderId="56" applyNumberFormat="0" applyAlignment="0" applyProtection="0"/>
    <xf numFmtId="0" fontId="38" fillId="36" borderId="56" applyNumberFormat="0" applyAlignment="0" applyProtection="0"/>
    <xf numFmtId="0" fontId="39" fillId="10" borderId="56" applyNumberFormat="0" applyAlignment="0" applyProtection="0"/>
    <xf numFmtId="166" fontId="6" fillId="0" borderId="49">
      <alignment horizontal="left"/>
    </xf>
    <xf numFmtId="166" fontId="6" fillId="0" borderId="49">
      <alignment horizontal="left"/>
    </xf>
    <xf numFmtId="166" fontId="6" fillId="0" borderId="49">
      <alignment horizontal="left"/>
    </xf>
    <xf numFmtId="166" fontId="6" fillId="0" borderId="49">
      <alignment horizontal="left"/>
    </xf>
    <xf numFmtId="167" fontId="6" fillId="0" borderId="49">
      <alignment horizontal="left"/>
    </xf>
    <xf numFmtId="167" fontId="6" fillId="0" borderId="49">
      <alignment horizontal="left"/>
    </xf>
    <xf numFmtId="167" fontId="6" fillId="0" borderId="49">
      <alignment horizontal="left"/>
    </xf>
    <xf numFmtId="167" fontId="6" fillId="0" borderId="49">
      <alignment horizontal="left"/>
    </xf>
    <xf numFmtId="167" fontId="6" fillId="0" borderId="49">
      <alignment horizontal="left"/>
    </xf>
    <xf numFmtId="167" fontId="6" fillId="0" borderId="49">
      <alignment horizontal="left"/>
    </xf>
    <xf numFmtId="0" fontId="37" fillId="36" borderId="55" applyNumberFormat="0" applyAlignment="0" applyProtection="0"/>
    <xf numFmtId="165" fontId="6" fillId="0" borderId="59">
      <alignment horizontal="left"/>
    </xf>
    <xf numFmtId="0" fontId="40" fillId="0" borderId="70" applyNumberFormat="0" applyFill="0" applyAlignment="0" applyProtection="0"/>
    <xf numFmtId="165" fontId="6" fillId="0" borderId="59">
      <alignment horizontal="left"/>
    </xf>
    <xf numFmtId="0" fontId="37" fillId="36" borderId="55" applyNumberFormat="0" applyAlignment="0" applyProtection="0"/>
    <xf numFmtId="164" fontId="6" fillId="0" borderId="59">
      <alignment horizontal="left"/>
    </xf>
    <xf numFmtId="0" fontId="37" fillId="36" borderId="55" applyNumberFormat="0" applyAlignment="0" applyProtection="0"/>
    <xf numFmtId="0" fontId="37" fillId="36" borderId="73" applyNumberFormat="0" applyAlignment="0" applyProtection="0"/>
    <xf numFmtId="165" fontId="6" fillId="0" borderId="72">
      <alignment horizontal="left"/>
    </xf>
    <xf numFmtId="166" fontId="6" fillId="0" borderId="59">
      <alignment horizontal="left"/>
    </xf>
    <xf numFmtId="165" fontId="6" fillId="0" borderId="59">
      <alignment horizontal="left"/>
    </xf>
    <xf numFmtId="165" fontId="6" fillId="0" borderId="72">
      <alignment horizontal="left"/>
    </xf>
    <xf numFmtId="164" fontId="6" fillId="0" borderId="59">
      <alignment horizontal="left"/>
    </xf>
    <xf numFmtId="167" fontId="6" fillId="0" borderId="59">
      <alignment horizontal="left"/>
    </xf>
    <xf numFmtId="165" fontId="6" fillId="0" borderId="72">
      <alignment horizontal="left"/>
    </xf>
    <xf numFmtId="0" fontId="39" fillId="10" borderId="65" applyNumberFormat="0" applyAlignment="0" applyProtection="0"/>
    <xf numFmtId="41" fontId="1" fillId="31" borderId="54">
      <alignment horizontal="left" vertical="center"/>
      <protection locked="0"/>
    </xf>
    <xf numFmtId="0" fontId="40" fillId="0" borderId="66" applyNumberFormat="0" applyFill="0" applyAlignment="0" applyProtection="0"/>
    <xf numFmtId="165" fontId="6" fillId="0" borderId="59">
      <alignment horizontal="left"/>
    </xf>
    <xf numFmtId="0" fontId="40" fillId="0" borderId="70" applyNumberFormat="0" applyFill="0" applyAlignment="0" applyProtection="0"/>
    <xf numFmtId="167" fontId="6" fillId="0" borderId="59">
      <alignment horizontal="left"/>
    </xf>
    <xf numFmtId="167" fontId="6" fillId="0" borderId="59">
      <alignment horizontal="left"/>
    </xf>
    <xf numFmtId="167" fontId="6" fillId="0" borderId="59">
      <alignment horizontal="left"/>
    </xf>
    <xf numFmtId="167" fontId="6" fillId="0" borderId="59">
      <alignment horizontal="left"/>
    </xf>
    <xf numFmtId="167" fontId="6" fillId="0" borderId="59">
      <alignment horizontal="left"/>
    </xf>
    <xf numFmtId="0" fontId="37" fillId="36" borderId="55" applyNumberFormat="0" applyAlignment="0" applyProtection="0"/>
    <xf numFmtId="0" fontId="37" fillId="36" borderId="55" applyNumberFormat="0" applyAlignment="0" applyProtection="0"/>
    <xf numFmtId="0" fontId="37" fillId="36" borderId="55" applyNumberFormat="0" applyAlignment="0" applyProtection="0"/>
    <xf numFmtId="0" fontId="37" fillId="36" borderId="55" applyNumberFormat="0" applyAlignment="0" applyProtection="0"/>
    <xf numFmtId="0" fontId="37" fillId="36" borderId="55" applyNumberFormat="0" applyAlignment="0" applyProtection="0"/>
    <xf numFmtId="0" fontId="37" fillId="36" borderId="55" applyNumberFormat="0" applyAlignment="0" applyProtection="0"/>
    <xf numFmtId="0" fontId="38" fillId="36" borderId="56" applyNumberFormat="0" applyAlignment="0" applyProtection="0"/>
    <xf numFmtId="0" fontId="38" fillId="36" borderId="56" applyNumberFormat="0" applyAlignment="0" applyProtection="0"/>
    <xf numFmtId="0" fontId="38" fillId="36" borderId="56" applyNumberFormat="0" applyAlignment="0" applyProtection="0"/>
    <xf numFmtId="0" fontId="38" fillId="36" borderId="56" applyNumberFormat="0" applyAlignment="0" applyProtection="0"/>
    <xf numFmtId="0" fontId="38" fillId="36" borderId="56" applyNumberFormat="0" applyAlignment="0" applyProtection="0"/>
    <xf numFmtId="0" fontId="38" fillId="36" borderId="56" applyNumberFormat="0" applyAlignment="0" applyProtection="0"/>
    <xf numFmtId="0" fontId="39" fillId="10" borderId="56" applyNumberFormat="0" applyAlignment="0" applyProtection="0"/>
    <xf numFmtId="0" fontId="39" fillId="10" borderId="56" applyNumberFormat="0" applyAlignment="0" applyProtection="0"/>
    <xf numFmtId="0" fontId="39" fillId="10" borderId="56" applyNumberFormat="0" applyAlignment="0" applyProtection="0"/>
    <xf numFmtId="0" fontId="39" fillId="10" borderId="56" applyNumberFormat="0" applyAlignment="0" applyProtection="0"/>
    <xf numFmtId="0" fontId="39" fillId="10" borderId="56" applyNumberFormat="0" applyAlignment="0" applyProtection="0"/>
    <xf numFmtId="0" fontId="39" fillId="10" borderId="56" applyNumberFormat="0" applyAlignment="0" applyProtection="0"/>
    <xf numFmtId="0" fontId="40" fillId="0" borderId="57" applyNumberFormat="0" applyFill="0" applyAlignment="0" applyProtection="0"/>
    <xf numFmtId="0" fontId="40" fillId="0" borderId="57" applyNumberFormat="0" applyFill="0" applyAlignment="0" applyProtection="0"/>
    <xf numFmtId="0" fontId="40" fillId="0" borderId="57" applyNumberFormat="0" applyFill="0" applyAlignment="0" applyProtection="0"/>
    <xf numFmtId="0" fontId="40" fillId="0" borderId="57" applyNumberFormat="0" applyFill="0" applyAlignment="0" applyProtection="0"/>
    <xf numFmtId="0" fontId="40" fillId="0" borderId="57" applyNumberFormat="0" applyFill="0" applyAlignment="0" applyProtection="0"/>
    <xf numFmtId="0" fontId="40" fillId="0" borderId="57" applyNumberFormat="0" applyFill="0" applyAlignment="0" applyProtection="0"/>
    <xf numFmtId="0" fontId="4" fillId="38" borderId="58" applyNumberFormat="0" applyFont="0" applyAlignment="0" applyProtection="0"/>
    <xf numFmtId="0" fontId="4" fillId="38" borderId="58" applyNumberFormat="0" applyFont="0" applyAlignment="0" applyProtection="0"/>
    <xf numFmtId="0" fontId="4" fillId="38" borderId="58" applyNumberFormat="0" applyFont="0" applyAlignment="0" applyProtection="0"/>
    <xf numFmtId="0" fontId="4" fillId="38" borderId="58" applyNumberFormat="0" applyFont="0" applyAlignment="0" applyProtection="0"/>
    <xf numFmtId="0" fontId="4" fillId="38" borderId="58" applyNumberFormat="0" applyFont="0" applyAlignment="0" applyProtection="0"/>
    <xf numFmtId="0" fontId="4" fillId="38" borderId="58" applyNumberFormat="0" applyFont="0" applyAlignment="0" applyProtection="0"/>
    <xf numFmtId="164" fontId="6" fillId="0" borderId="59">
      <alignment horizontal="left"/>
    </xf>
    <xf numFmtId="164" fontId="6" fillId="0" borderId="59">
      <alignment horizontal="left"/>
    </xf>
    <xf numFmtId="164" fontId="6" fillId="0" borderId="59">
      <alignment horizontal="left"/>
    </xf>
    <xf numFmtId="164" fontId="6" fillId="0" borderId="59">
      <alignment horizontal="left"/>
    </xf>
    <xf numFmtId="164" fontId="6" fillId="0" borderId="59">
      <alignment horizontal="left"/>
    </xf>
    <xf numFmtId="164" fontId="6" fillId="0" borderId="59">
      <alignment horizontal="left"/>
    </xf>
    <xf numFmtId="165" fontId="6" fillId="0" borderId="59">
      <alignment horizontal="left"/>
    </xf>
    <xf numFmtId="165" fontId="6" fillId="0" borderId="59">
      <alignment horizontal="left"/>
    </xf>
    <xf numFmtId="165" fontId="6" fillId="0" borderId="59">
      <alignment horizontal="left"/>
    </xf>
    <xf numFmtId="165" fontId="6" fillId="0" borderId="59">
      <alignment horizontal="left"/>
    </xf>
    <xf numFmtId="165" fontId="6" fillId="0" borderId="59">
      <alignment horizontal="left"/>
    </xf>
    <xf numFmtId="165" fontId="6" fillId="0" borderId="59">
      <alignment horizontal="left"/>
    </xf>
    <xf numFmtId="166" fontId="6" fillId="0" borderId="59">
      <alignment horizontal="left"/>
    </xf>
    <xf numFmtId="166" fontId="6" fillId="0" borderId="59">
      <alignment horizontal="left"/>
    </xf>
    <xf numFmtId="166" fontId="6" fillId="0" borderId="59">
      <alignment horizontal="left"/>
    </xf>
    <xf numFmtId="166" fontId="6" fillId="0" borderId="59">
      <alignment horizontal="left"/>
    </xf>
    <xf numFmtId="166" fontId="6" fillId="0" borderId="59">
      <alignment horizontal="left"/>
    </xf>
    <xf numFmtId="166" fontId="6" fillId="0" borderId="59">
      <alignment horizontal="left"/>
    </xf>
    <xf numFmtId="167" fontId="6" fillId="0" borderId="59">
      <alignment horizontal="left"/>
    </xf>
    <xf numFmtId="167" fontId="6" fillId="0" borderId="59">
      <alignment horizontal="left"/>
    </xf>
    <xf numFmtId="167" fontId="6" fillId="0" borderId="59">
      <alignment horizontal="left"/>
    </xf>
    <xf numFmtId="167" fontId="6" fillId="0" borderId="59">
      <alignment horizontal="left"/>
    </xf>
    <xf numFmtId="167" fontId="6" fillId="0" borderId="59">
      <alignment horizontal="left"/>
    </xf>
    <xf numFmtId="167" fontId="6" fillId="0" borderId="59">
      <alignment horizontal="left"/>
    </xf>
    <xf numFmtId="165" fontId="6" fillId="0" borderId="72">
      <alignment horizontal="left"/>
    </xf>
    <xf numFmtId="0" fontId="37" fillId="36" borderId="64" applyNumberFormat="0" applyAlignment="0" applyProtection="0"/>
    <xf numFmtId="164" fontId="6" fillId="0" borderId="72">
      <alignment horizontal="left"/>
    </xf>
    <xf numFmtId="0" fontId="37" fillId="36" borderId="68" applyNumberFormat="0" applyAlignment="0" applyProtection="0"/>
    <xf numFmtId="0" fontId="4" fillId="38" borderId="71" applyNumberFormat="0" applyFont="0" applyAlignment="0" applyProtection="0"/>
    <xf numFmtId="0" fontId="38" fillId="36" borderId="69" applyNumberFormat="0" applyAlignment="0" applyProtection="0"/>
    <xf numFmtId="0" fontId="38" fillId="36" borderId="69" applyNumberFormat="0" applyAlignment="0" applyProtection="0"/>
    <xf numFmtId="0" fontId="4" fillId="38" borderId="71" applyNumberFormat="0" applyFont="0" applyAlignment="0" applyProtection="0"/>
    <xf numFmtId="164" fontId="6" fillId="0" borderId="72">
      <alignment horizontal="left"/>
    </xf>
    <xf numFmtId="165" fontId="6" fillId="0" borderId="72">
      <alignment horizontal="left"/>
    </xf>
    <xf numFmtId="165" fontId="6" fillId="0" borderId="72">
      <alignment horizontal="left"/>
    </xf>
    <xf numFmtId="165" fontId="6" fillId="0" borderId="72">
      <alignment horizontal="left"/>
    </xf>
    <xf numFmtId="0" fontId="39" fillId="10" borderId="69" applyNumberFormat="0" applyAlignment="0" applyProtection="0"/>
    <xf numFmtId="166" fontId="6" fillId="0" borderId="72">
      <alignment horizontal="left"/>
    </xf>
    <xf numFmtId="0" fontId="38" fillId="36" borderId="69" applyNumberFormat="0" applyAlignment="0" applyProtection="0"/>
    <xf numFmtId="165" fontId="6" fillId="0" borderId="72">
      <alignment horizontal="left"/>
    </xf>
    <xf numFmtId="165" fontId="6" fillId="0" borderId="72">
      <alignment horizontal="left"/>
    </xf>
    <xf numFmtId="0" fontId="40" fillId="0" borderId="70" applyNumberFormat="0" applyFill="0" applyAlignment="0" applyProtection="0"/>
    <xf numFmtId="41" fontId="1" fillId="31" borderId="59">
      <alignment horizontal="left" vertical="center"/>
      <protection locked="0"/>
    </xf>
    <xf numFmtId="0" fontId="4" fillId="38" borderId="71" applyNumberFormat="0" applyFont="0" applyAlignment="0" applyProtection="0"/>
    <xf numFmtId="0" fontId="40" fillId="0" borderId="70" applyNumberFormat="0" applyFill="0" applyAlignment="0" applyProtection="0"/>
    <xf numFmtId="165" fontId="6" fillId="0" borderId="72">
      <alignment horizontal="left"/>
    </xf>
    <xf numFmtId="166" fontId="6" fillId="0" borderId="72">
      <alignment horizontal="left"/>
    </xf>
    <xf numFmtId="0" fontId="4" fillId="38" borderId="71" applyNumberFormat="0" applyFont="0" applyAlignment="0" applyProtection="0"/>
    <xf numFmtId="0" fontId="40" fillId="0" borderId="70" applyNumberFormat="0" applyFill="0" applyAlignment="0" applyProtection="0"/>
    <xf numFmtId="0" fontId="38" fillId="36" borderId="69" applyNumberFormat="0" applyAlignment="0" applyProtection="0"/>
    <xf numFmtId="0" fontId="38" fillId="36" borderId="69" applyNumberFormat="0" applyAlignment="0" applyProtection="0"/>
    <xf numFmtId="0" fontId="37" fillId="36" borderId="68" applyNumberFormat="0" applyAlignment="0" applyProtection="0"/>
    <xf numFmtId="167" fontId="6" fillId="0" borderId="72">
      <alignment horizontal="left"/>
    </xf>
    <xf numFmtId="167" fontId="6" fillId="0" borderId="72">
      <alignment horizontal="left"/>
    </xf>
    <xf numFmtId="166" fontId="6" fillId="0" borderId="72">
      <alignment horizontal="left"/>
    </xf>
    <xf numFmtId="164" fontId="6" fillId="0" borderId="72">
      <alignment horizontal="left"/>
    </xf>
    <xf numFmtId="0" fontId="38" fillId="36" borderId="69" applyNumberFormat="0" applyAlignment="0" applyProtection="0"/>
    <xf numFmtId="164" fontId="6" fillId="0" borderId="72">
      <alignment horizontal="left"/>
    </xf>
    <xf numFmtId="0" fontId="38" fillId="36" borderId="69" applyNumberFormat="0" applyAlignment="0" applyProtection="0"/>
    <xf numFmtId="165" fontId="6" fillId="0" borderId="72">
      <alignment horizontal="left"/>
    </xf>
    <xf numFmtId="0" fontId="39" fillId="10" borderId="69" applyNumberFormat="0" applyAlignment="0" applyProtection="0"/>
    <xf numFmtId="165" fontId="6" fillId="0" borderId="72">
      <alignment horizontal="left"/>
    </xf>
    <xf numFmtId="0" fontId="40" fillId="0" borderId="70" applyNumberFormat="0" applyFill="0" applyAlignment="0" applyProtection="0"/>
    <xf numFmtId="164" fontId="6" fillId="0" borderId="72">
      <alignment horizontal="left"/>
    </xf>
    <xf numFmtId="0" fontId="37" fillId="36" borderId="68" applyNumberFormat="0" applyAlignment="0" applyProtection="0"/>
    <xf numFmtId="165" fontId="6" fillId="0" borderId="72">
      <alignment horizontal="left"/>
    </xf>
    <xf numFmtId="0" fontId="38" fillId="36" borderId="69" applyNumberFormat="0" applyAlignment="0" applyProtection="0"/>
    <xf numFmtId="0" fontId="40" fillId="0" borderId="70" applyNumberFormat="0" applyFill="0" applyAlignment="0" applyProtection="0"/>
    <xf numFmtId="0" fontId="38" fillId="36" borderId="69" applyNumberFormat="0" applyAlignment="0" applyProtection="0"/>
    <xf numFmtId="164" fontId="6" fillId="0" borderId="72">
      <alignment horizontal="left"/>
    </xf>
    <xf numFmtId="0" fontId="4" fillId="38" borderId="71" applyNumberFormat="0" applyFont="0" applyAlignment="0" applyProtection="0"/>
    <xf numFmtId="0" fontId="39" fillId="10" borderId="69" applyNumberFormat="0" applyAlignment="0" applyProtection="0"/>
    <xf numFmtId="164" fontId="6" fillId="0" borderId="72">
      <alignment horizontal="left"/>
    </xf>
    <xf numFmtId="0" fontId="37" fillId="36" borderId="68" applyNumberFormat="0" applyAlignment="0" applyProtection="0"/>
    <xf numFmtId="0" fontId="37" fillId="36" borderId="68" applyNumberFormat="0" applyAlignment="0" applyProtection="0"/>
    <xf numFmtId="0" fontId="39" fillId="10" borderId="69" applyNumberFormat="0" applyAlignment="0" applyProtection="0"/>
    <xf numFmtId="0" fontId="4" fillId="38" borderId="71" applyNumberFormat="0" applyFont="0" applyAlignment="0" applyProtection="0"/>
    <xf numFmtId="0" fontId="38" fillId="36" borderId="69" applyNumberFormat="0" applyAlignment="0" applyProtection="0"/>
    <xf numFmtId="0" fontId="4" fillId="38" borderId="71" applyNumberFormat="0" applyFont="0" applyAlignment="0" applyProtection="0"/>
    <xf numFmtId="0" fontId="4" fillId="38" borderId="71" applyNumberFormat="0" applyFont="0" applyAlignment="0" applyProtection="0"/>
    <xf numFmtId="0" fontId="40" fillId="0" borderId="70" applyNumberFormat="0" applyFill="0" applyAlignment="0" applyProtection="0"/>
    <xf numFmtId="0" fontId="39" fillId="10" borderId="69" applyNumberFormat="0" applyAlignment="0" applyProtection="0"/>
    <xf numFmtId="0" fontId="38" fillId="36" borderId="69" applyNumberFormat="0" applyAlignment="0" applyProtection="0"/>
    <xf numFmtId="0" fontId="37" fillId="36" borderId="68" applyNumberFormat="0" applyAlignment="0" applyProtection="0"/>
    <xf numFmtId="167" fontId="6" fillId="0" borderId="72">
      <alignment horizontal="left"/>
    </xf>
    <xf numFmtId="167" fontId="6" fillId="0" borderId="72">
      <alignment horizontal="left"/>
    </xf>
    <xf numFmtId="166" fontId="6" fillId="0" borderId="72">
      <alignment horizontal="left"/>
    </xf>
    <xf numFmtId="165" fontId="6" fillId="0" borderId="72">
      <alignment horizontal="left"/>
    </xf>
    <xf numFmtId="0" fontId="39" fillId="10" borderId="69" applyNumberFormat="0" applyAlignment="0" applyProtection="0"/>
    <xf numFmtId="0" fontId="38" fillId="36" borderId="69" applyNumberFormat="0" applyAlignment="0" applyProtection="0"/>
    <xf numFmtId="0" fontId="37" fillId="36" borderId="68" applyNumberFormat="0" applyAlignment="0" applyProtection="0"/>
    <xf numFmtId="164" fontId="6" fillId="0" borderId="72">
      <alignment horizontal="left"/>
    </xf>
    <xf numFmtId="166" fontId="6" fillId="0" borderId="72">
      <alignment horizontal="left"/>
    </xf>
    <xf numFmtId="0" fontId="40" fillId="0" borderId="70" applyNumberFormat="0" applyFill="0" applyAlignment="0" applyProtection="0"/>
    <xf numFmtId="0" fontId="37" fillId="36" borderId="68" applyNumberFormat="0" applyAlignment="0" applyProtection="0"/>
    <xf numFmtId="0" fontId="39" fillId="10" borderId="69" applyNumberFormat="0" applyAlignment="0" applyProtection="0"/>
    <xf numFmtId="165" fontId="6" fillId="0" borderId="72">
      <alignment horizontal="left"/>
    </xf>
    <xf numFmtId="0" fontId="40" fillId="0" borderId="75" applyNumberFormat="0" applyFill="0" applyAlignment="0" applyProtection="0"/>
    <xf numFmtId="0" fontId="40" fillId="0" borderId="70" applyNumberFormat="0" applyFill="0" applyAlignment="0" applyProtection="0"/>
    <xf numFmtId="164" fontId="6" fillId="0" borderId="72">
      <alignment horizontal="left"/>
    </xf>
    <xf numFmtId="0" fontId="38" fillId="36" borderId="69" applyNumberFormat="0" applyAlignment="0" applyProtection="0"/>
    <xf numFmtId="167" fontId="6" fillId="0" borderId="72">
      <alignment horizontal="left"/>
    </xf>
    <xf numFmtId="0" fontId="38" fillId="36" borderId="69" applyNumberFormat="0" applyAlignment="0" applyProtection="0"/>
    <xf numFmtId="164" fontId="6" fillId="0" borderId="72">
      <alignment horizontal="left"/>
    </xf>
    <xf numFmtId="0" fontId="39" fillId="10" borderId="69" applyNumberFormat="0" applyAlignment="0" applyProtection="0"/>
    <xf numFmtId="164" fontId="6" fillId="0" borderId="72">
      <alignment horizontal="left"/>
    </xf>
    <xf numFmtId="0" fontId="39" fillId="10" borderId="69" applyNumberFormat="0" applyAlignment="0" applyProtection="0"/>
    <xf numFmtId="0" fontId="39" fillId="10" borderId="69" applyNumberFormat="0" applyAlignment="0" applyProtection="0"/>
    <xf numFmtId="0" fontId="38" fillId="36" borderId="69" applyNumberFormat="0" applyAlignment="0" applyProtection="0"/>
    <xf numFmtId="0" fontId="37" fillId="36" borderId="68" applyNumberFormat="0" applyAlignment="0" applyProtection="0"/>
    <xf numFmtId="0" fontId="37" fillId="36" borderId="68" applyNumberFormat="0" applyAlignment="0" applyProtection="0"/>
    <xf numFmtId="167" fontId="6" fillId="0" borderId="72">
      <alignment horizontal="left"/>
    </xf>
    <xf numFmtId="164" fontId="6" fillId="0" borderId="72">
      <alignment horizontal="left"/>
    </xf>
    <xf numFmtId="0" fontId="4" fillId="38" borderId="71" applyNumberFormat="0" applyFont="0" applyAlignment="0" applyProtection="0"/>
    <xf numFmtId="0" fontId="40" fillId="0" borderId="70" applyNumberFormat="0" applyFill="0" applyAlignment="0" applyProtection="0"/>
    <xf numFmtId="0" fontId="40" fillId="0" borderId="70" applyNumberFormat="0" applyFill="0" applyAlignment="0" applyProtection="0"/>
    <xf numFmtId="0" fontId="39" fillId="10" borderId="69" applyNumberFormat="0" applyAlignment="0" applyProtection="0"/>
    <xf numFmtId="0" fontId="38" fillId="36" borderId="69" applyNumberFormat="0" applyAlignment="0" applyProtection="0"/>
    <xf numFmtId="0" fontId="37" fillId="36" borderId="68" applyNumberFormat="0" applyAlignment="0" applyProtection="0"/>
    <xf numFmtId="167" fontId="6" fillId="0" borderId="72">
      <alignment horizontal="left"/>
    </xf>
    <xf numFmtId="167" fontId="6" fillId="0" borderId="72">
      <alignment horizontal="left"/>
    </xf>
    <xf numFmtId="166" fontId="6" fillId="0" borderId="72">
      <alignment horizontal="left"/>
    </xf>
    <xf numFmtId="165" fontId="6" fillId="0" borderId="72">
      <alignment horizontal="left"/>
    </xf>
    <xf numFmtId="165" fontId="6" fillId="0" borderId="72">
      <alignment horizontal="left"/>
    </xf>
    <xf numFmtId="0" fontId="4" fillId="38" borderId="71" applyNumberFormat="0" applyFont="0" applyAlignment="0" applyProtection="0"/>
    <xf numFmtId="0" fontId="37" fillId="36" borderId="68" applyNumberFormat="0" applyAlignment="0" applyProtection="0"/>
    <xf numFmtId="0" fontId="4" fillId="38" borderId="71" applyNumberFormat="0" applyFont="0" applyAlignment="0" applyProtection="0"/>
    <xf numFmtId="0" fontId="4" fillId="38" borderId="71" applyNumberFormat="0" applyFont="0" applyAlignment="0" applyProtection="0"/>
    <xf numFmtId="0" fontId="40" fillId="0" borderId="70" applyNumberFormat="0" applyFill="0" applyAlignment="0" applyProtection="0"/>
    <xf numFmtId="0" fontId="38" fillId="36" borderId="69" applyNumberFormat="0" applyAlignment="0" applyProtection="0"/>
    <xf numFmtId="0" fontId="37" fillId="36" borderId="68" applyNumberFormat="0" applyAlignment="0" applyProtection="0"/>
    <xf numFmtId="0" fontId="38" fillId="36" borderId="69" applyNumberFormat="0" applyAlignment="0" applyProtection="0"/>
    <xf numFmtId="0" fontId="40" fillId="0" borderId="70" applyNumberFormat="0" applyFill="0" applyAlignment="0" applyProtection="0"/>
    <xf numFmtId="0" fontId="38" fillId="36" borderId="69" applyNumberFormat="0" applyAlignment="0" applyProtection="0"/>
    <xf numFmtId="0" fontId="4" fillId="38" borderId="71" applyNumberFormat="0" applyFont="0" applyAlignment="0" applyProtection="0"/>
    <xf numFmtId="0" fontId="40" fillId="0" borderId="70" applyNumberFormat="0" applyFill="0" applyAlignment="0" applyProtection="0"/>
    <xf numFmtId="0" fontId="40" fillId="0" borderId="70" applyNumberFormat="0" applyFill="0" applyAlignment="0" applyProtection="0"/>
    <xf numFmtId="0" fontId="38" fillId="36" borderId="69" applyNumberFormat="0" applyAlignment="0" applyProtection="0"/>
    <xf numFmtId="0" fontId="37" fillId="36" borderId="68" applyNumberFormat="0" applyAlignment="0" applyProtection="0"/>
    <xf numFmtId="0" fontId="37" fillId="36" borderId="68" applyNumberFormat="0" applyAlignment="0" applyProtection="0"/>
    <xf numFmtId="167" fontId="6" fillId="0" borderId="72">
      <alignment horizontal="left"/>
    </xf>
    <xf numFmtId="166" fontId="6" fillId="0" borderId="72">
      <alignment horizontal="left"/>
    </xf>
    <xf numFmtId="166" fontId="6" fillId="0" borderId="72">
      <alignment horizontal="left"/>
    </xf>
    <xf numFmtId="164" fontId="6" fillId="0" borderId="72">
      <alignment horizontal="left"/>
    </xf>
    <xf numFmtId="0" fontId="4" fillId="38" borderId="76" applyNumberFormat="0" applyFont="0" applyAlignment="0" applyProtection="0"/>
    <xf numFmtId="0" fontId="37" fillId="36" borderId="68" applyNumberFormat="0" applyAlignment="0" applyProtection="0"/>
    <xf numFmtId="0" fontId="39" fillId="10" borderId="69" applyNumberFormat="0" applyAlignment="0" applyProtection="0"/>
    <xf numFmtId="0" fontId="38" fillId="36" borderId="69" applyNumberFormat="0" applyAlignment="0" applyProtection="0"/>
    <xf numFmtId="0" fontId="38" fillId="36" borderId="69" applyNumberFormat="0" applyAlignment="0" applyProtection="0"/>
    <xf numFmtId="0" fontId="37" fillId="36" borderId="68" applyNumberFormat="0" applyAlignment="0" applyProtection="0"/>
    <xf numFmtId="167" fontId="6" fillId="0" borderId="72">
      <alignment horizontal="left"/>
    </xf>
    <xf numFmtId="167" fontId="6" fillId="0" borderId="72">
      <alignment horizontal="left"/>
    </xf>
    <xf numFmtId="0" fontId="4" fillId="38" borderId="71" applyNumberFormat="0" applyFont="0" applyAlignment="0" applyProtection="0"/>
    <xf numFmtId="0" fontId="4" fillId="38" borderId="71" applyNumberFormat="0" applyFont="0" applyAlignment="0" applyProtection="0"/>
    <xf numFmtId="0" fontId="40" fillId="0" borderId="70" applyNumberFormat="0" applyFill="0" applyAlignment="0" applyProtection="0"/>
    <xf numFmtId="0" fontId="39" fillId="10" borderId="69" applyNumberFormat="0" applyAlignment="0" applyProtection="0"/>
    <xf numFmtId="0" fontId="39" fillId="10" borderId="69" applyNumberFormat="0" applyAlignment="0" applyProtection="0"/>
    <xf numFmtId="0" fontId="38" fillId="36" borderId="69" applyNumberFormat="0" applyAlignment="0" applyProtection="0"/>
    <xf numFmtId="0" fontId="37" fillId="36" borderId="68" applyNumberFormat="0" applyAlignment="0" applyProtection="0"/>
    <xf numFmtId="167" fontId="6" fillId="0" borderId="72">
      <alignment horizontal="left"/>
    </xf>
    <xf numFmtId="166" fontId="6" fillId="0" borderId="72">
      <alignment horizontal="left"/>
    </xf>
    <xf numFmtId="166" fontId="6" fillId="0" borderId="72">
      <alignment horizontal="left"/>
    </xf>
    <xf numFmtId="165" fontId="6" fillId="0" borderId="72">
      <alignment horizontal="left"/>
    </xf>
    <xf numFmtId="164" fontId="6" fillId="0" borderId="72">
      <alignment horizontal="left"/>
    </xf>
    <xf numFmtId="0" fontId="39" fillId="10" borderId="69" applyNumberFormat="0" applyAlignment="0" applyProtection="0"/>
    <xf numFmtId="164" fontId="6" fillId="0" borderId="72">
      <alignment horizontal="left"/>
    </xf>
    <xf numFmtId="166" fontId="6" fillId="0" borderId="72">
      <alignment horizontal="left"/>
    </xf>
    <xf numFmtId="0" fontId="4" fillId="38" borderId="71" applyNumberFormat="0" applyFont="0" applyAlignment="0" applyProtection="0"/>
    <xf numFmtId="0" fontId="4" fillId="38" borderId="71" applyNumberFormat="0" applyFont="0" applyAlignment="0" applyProtection="0"/>
    <xf numFmtId="0" fontId="40" fillId="0" borderId="70" applyNumberFormat="0" applyFill="0" applyAlignment="0" applyProtection="0"/>
    <xf numFmtId="0" fontId="37" fillId="36" borderId="68" applyNumberFormat="0" applyAlignment="0" applyProtection="0"/>
    <xf numFmtId="0" fontId="37" fillId="36" borderId="68" applyNumberFormat="0" applyAlignment="0" applyProtection="0"/>
    <xf numFmtId="0" fontId="39" fillId="10" borderId="69" applyNumberFormat="0" applyAlignment="0" applyProtection="0"/>
    <xf numFmtId="0" fontId="37" fillId="36" borderId="68" applyNumberFormat="0" applyAlignment="0" applyProtection="0"/>
    <xf numFmtId="0" fontId="4" fillId="38" borderId="71" applyNumberFormat="0" applyFont="0" applyAlignment="0" applyProtection="0"/>
    <xf numFmtId="0" fontId="40" fillId="0" borderId="70" applyNumberFormat="0" applyFill="0" applyAlignment="0" applyProtection="0"/>
    <xf numFmtId="0" fontId="40" fillId="0" borderId="70" applyNumberFormat="0" applyFill="0" applyAlignment="0" applyProtection="0"/>
    <xf numFmtId="0" fontId="38" fillId="36" borderId="69" applyNumberFormat="0" applyAlignment="0" applyProtection="0"/>
    <xf numFmtId="0" fontId="37" fillId="36" borderId="68" applyNumberFormat="0" applyAlignment="0" applyProtection="0"/>
    <xf numFmtId="0" fontId="37" fillId="36" borderId="68" applyNumberFormat="0" applyAlignment="0" applyProtection="0"/>
    <xf numFmtId="167" fontId="6" fillId="0" borderId="72">
      <alignment horizontal="left"/>
    </xf>
    <xf numFmtId="166" fontId="6" fillId="0" borderId="72">
      <alignment horizontal="left"/>
    </xf>
    <xf numFmtId="166" fontId="6" fillId="0" borderId="72">
      <alignment horizontal="left"/>
    </xf>
    <xf numFmtId="164" fontId="6" fillId="0" borderId="72">
      <alignment horizontal="left"/>
    </xf>
    <xf numFmtId="0" fontId="39" fillId="10" borderId="78" applyNumberFormat="0" applyAlignment="0" applyProtection="0"/>
    <xf numFmtId="0" fontId="4" fillId="38" borderId="71" applyNumberFormat="0" applyFont="0" applyAlignment="0" applyProtection="0"/>
    <xf numFmtId="0" fontId="40" fillId="0" borderId="70" applyNumberFormat="0" applyFill="0" applyAlignment="0" applyProtection="0"/>
    <xf numFmtId="0" fontId="39" fillId="10" borderId="69" applyNumberFormat="0" applyAlignment="0" applyProtection="0"/>
    <xf numFmtId="0" fontId="39" fillId="10" borderId="69" applyNumberFormat="0" applyAlignment="0" applyProtection="0"/>
    <xf numFmtId="0" fontId="38" fillId="36" borderId="69" applyNumberFormat="0" applyAlignment="0" applyProtection="0"/>
    <xf numFmtId="0" fontId="37" fillId="36" borderId="68" applyNumberFormat="0" applyAlignment="0" applyProtection="0"/>
    <xf numFmtId="0" fontId="37" fillId="36" borderId="68" applyNumberFormat="0" applyAlignment="0" applyProtection="0"/>
    <xf numFmtId="167" fontId="6" fillId="0" borderId="72">
      <alignment horizontal="left"/>
    </xf>
    <xf numFmtId="164" fontId="6" fillId="0" borderId="72">
      <alignment horizontal="left"/>
    </xf>
    <xf numFmtId="0" fontId="4" fillId="38" borderId="71" applyNumberFormat="0" applyFont="0" applyAlignment="0" applyProtection="0"/>
    <xf numFmtId="0" fontId="40" fillId="0" borderId="70" applyNumberFormat="0" applyFill="0" applyAlignment="0" applyProtection="0"/>
    <xf numFmtId="0" fontId="40" fillId="0" borderId="70" applyNumberFormat="0" applyFill="0" applyAlignment="0" applyProtection="0"/>
    <xf numFmtId="0" fontId="39" fillId="10" borderId="69" applyNumberFormat="0" applyAlignment="0" applyProtection="0"/>
    <xf numFmtId="0" fontId="38" fillId="36" borderId="69" applyNumberFormat="0" applyAlignment="0" applyProtection="0"/>
    <xf numFmtId="0" fontId="37" fillId="36" borderId="68" applyNumberFormat="0" applyAlignment="0" applyProtection="0"/>
    <xf numFmtId="167" fontId="6" fillId="0" borderId="72">
      <alignment horizontal="left"/>
    </xf>
    <xf numFmtId="166" fontId="6" fillId="0" borderId="72">
      <alignment horizontal="left"/>
    </xf>
    <xf numFmtId="166" fontId="6" fillId="0" borderId="72">
      <alignment horizontal="left"/>
    </xf>
    <xf numFmtId="165" fontId="6" fillId="0" borderId="72">
      <alignment horizontal="left"/>
    </xf>
    <xf numFmtId="164" fontId="6" fillId="0" borderId="72">
      <alignment horizontal="left"/>
    </xf>
    <xf numFmtId="0" fontId="40" fillId="0" borderId="70" applyNumberFormat="0" applyFill="0" applyAlignment="0" applyProtection="0"/>
    <xf numFmtId="0" fontId="4" fillId="38" borderId="71" applyNumberFormat="0" applyFont="0" applyAlignment="0" applyProtection="0"/>
    <xf numFmtId="165" fontId="6" fillId="0" borderId="72">
      <alignment horizontal="left"/>
    </xf>
    <xf numFmtId="0" fontId="4" fillId="38" borderId="71" applyNumberFormat="0" applyFont="0" applyAlignment="0" applyProtection="0"/>
    <xf numFmtId="0" fontId="4" fillId="38" borderId="71" applyNumberFormat="0" applyFont="0" applyAlignment="0" applyProtection="0"/>
    <xf numFmtId="0" fontId="40" fillId="0" borderId="70" applyNumberFormat="0" applyFill="0" applyAlignment="0" applyProtection="0"/>
    <xf numFmtId="164" fontId="6" fillId="0" borderId="72">
      <alignment horizontal="left"/>
    </xf>
    <xf numFmtId="166" fontId="6" fillId="0" borderId="72">
      <alignment horizontal="left"/>
    </xf>
    <xf numFmtId="166" fontId="6" fillId="0" borderId="72">
      <alignment horizontal="left"/>
    </xf>
    <xf numFmtId="164" fontId="6" fillId="0" borderId="72">
      <alignment horizontal="left"/>
    </xf>
    <xf numFmtId="166" fontId="6" fillId="0" borderId="72">
      <alignment horizontal="left"/>
    </xf>
    <xf numFmtId="164" fontId="6" fillId="0" borderId="72">
      <alignment horizontal="left"/>
    </xf>
    <xf numFmtId="167" fontId="6" fillId="0" borderId="72">
      <alignment horizontal="left"/>
    </xf>
    <xf numFmtId="165" fontId="6" fillId="0" borderId="72">
      <alignment horizontal="left"/>
    </xf>
    <xf numFmtId="166" fontId="6" fillId="0" borderId="72">
      <alignment horizontal="left"/>
    </xf>
    <xf numFmtId="164" fontId="6" fillId="0" borderId="72">
      <alignment horizontal="left"/>
    </xf>
    <xf numFmtId="0" fontId="40" fillId="0" borderId="79" applyNumberFormat="0" applyFill="0" applyAlignment="0" applyProtection="0"/>
    <xf numFmtId="165" fontId="6" fillId="0" borderId="72">
      <alignment horizontal="left"/>
    </xf>
    <xf numFmtId="165" fontId="6" fillId="0" borderId="72">
      <alignment horizontal="left"/>
    </xf>
    <xf numFmtId="41" fontId="1" fillId="31" borderId="72">
      <alignment horizontal="left" vertical="center"/>
      <protection locked="0"/>
    </xf>
  </cellStyleXfs>
  <cellXfs count="12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4" fillId="22" borderId="1" xfId="101"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69" fontId="18" fillId="22" borderId="7" xfId="67" applyNumberFormat="1" applyFont="1" applyFill="1" applyBorder="1" applyAlignment="1" applyProtection="1">
      <alignment horizontal="center" vertical="center"/>
      <protection locked="0"/>
    </xf>
    <xf numFmtId="171" fontId="18" fillId="22" borderId="1" xfId="67" applyNumberFormat="1" applyFont="1" applyFill="1" applyBorder="1" applyAlignment="1" applyProtection="1">
      <alignment horizontal="center" vertical="center"/>
      <protection locked="0"/>
    </xf>
    <xf numFmtId="14" fontId="18" fillId="22" borderId="1" xfId="67" applyNumberFormat="1" applyFont="1" applyFill="1" applyBorder="1" applyAlignment="1" applyProtection="1">
      <alignment horizontal="center" vertical="center"/>
      <protection locked="0"/>
    </xf>
    <xf numFmtId="171" fontId="18" fillId="22" borderId="1" xfId="67" quotePrefix="1" applyNumberFormat="1" applyFont="1" applyFill="1" applyBorder="1" applyAlignment="1" applyProtection="1">
      <alignment horizontal="center" vertical="center"/>
      <protection locked="0"/>
    </xf>
    <xf numFmtId="172" fontId="26" fillId="22" borderId="7" xfId="67" applyNumberFormat="1" applyFont="1" applyFill="1" applyBorder="1" applyAlignment="1" applyProtection="1">
      <alignment horizontal="center" vertical="center"/>
      <protection locked="0"/>
    </xf>
    <xf numFmtId="173" fontId="26" fillId="22" borderId="16" xfId="67" applyNumberFormat="1" applyFont="1" applyFill="1" applyBorder="1" applyAlignment="1" applyProtection="1">
      <alignment horizontal="center" vertical="center"/>
      <protection locked="0"/>
    </xf>
    <xf numFmtId="6" fontId="26" fillId="22" borderId="7" xfId="67" applyNumberFormat="1" applyFont="1" applyFill="1" applyBorder="1" applyAlignment="1" applyProtection="1">
      <alignment horizontal="center" vertical="center"/>
      <protection locked="0"/>
    </xf>
    <xf numFmtId="6" fontId="26" fillId="22" borderId="1" xfId="67" applyNumberFormat="1" applyFont="1" applyFill="1" applyBorder="1" applyAlignment="1" applyProtection="1">
      <alignment horizontal="center" vertical="center"/>
      <protection locked="0"/>
    </xf>
    <xf numFmtId="4" fontId="3" fillId="22" borderId="1" xfId="64" applyNumberFormat="1" applyFont="1" applyFill="1" applyBorder="1" applyProtection="1">
      <protection locked="0"/>
    </xf>
    <xf numFmtId="4" fontId="3" fillId="21" borderId="3" xfId="64" applyNumberFormat="1" applyFont="1" applyFill="1" applyBorder="1"/>
    <xf numFmtId="4" fontId="24" fillId="21" borderId="1" xfId="0" applyNumberFormat="1" applyFont="1" applyFill="1" applyBorder="1"/>
    <xf numFmtId="4" fontId="24" fillId="22" borderId="1" xfId="0" applyNumberFormat="1" applyFont="1" applyFill="1" applyBorder="1" applyProtection="1">
      <protection locked="0"/>
    </xf>
    <xf numFmtId="4" fontId="3" fillId="21" borderId="1" xfId="64" applyNumberFormat="1" applyFont="1" applyFill="1" applyBorder="1"/>
    <xf numFmtId="4" fontId="33" fillId="21" borderId="1" xfId="0" applyNumberFormat="1" applyFont="1" applyFill="1" applyBorder="1"/>
    <xf numFmtId="0" fontId="18" fillId="40" borderId="11" xfId="0" applyFont="1" applyFill="1" applyBorder="1" applyAlignment="1">
      <alignment vertical="center" wrapText="1"/>
    </xf>
    <xf numFmtId="173"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0" fontId="29" fillId="40" borderId="0" xfId="0" applyFont="1" applyFill="1" applyAlignment="1">
      <alignment vertical="center"/>
    </xf>
    <xf numFmtId="4" fontId="24" fillId="0" borderId="0" xfId="0" applyNumberFormat="1" applyFont="1"/>
    <xf numFmtId="0" fontId="30" fillId="0" borderId="0" xfId="0" applyFont="1" applyAlignment="1">
      <alignment horizontal="center" vertical="center"/>
    </xf>
    <xf numFmtId="6" fontId="57" fillId="22" borderId="1" xfId="2" applyNumberFormat="1" applyFont="1" applyFill="1" applyBorder="1" applyAlignment="1" applyProtection="1">
      <alignment horizontal="center" vertical="center"/>
      <protection locked="0"/>
    </xf>
    <xf numFmtId="173" fontId="29" fillId="0" borderId="0" xfId="0" applyNumberFormat="1" applyFont="1" applyAlignment="1">
      <alignment vertical="center"/>
    </xf>
    <xf numFmtId="2" fontId="29" fillId="0" borderId="0" xfId="0" applyNumberFormat="1" applyFont="1" applyAlignment="1">
      <alignment vertical="center"/>
    </xf>
    <xf numFmtId="4" fontId="8" fillId="0" borderId="0" xfId="28" applyNumberFormat="1" applyFont="1" applyAlignment="1">
      <alignment horizontal="left"/>
    </xf>
    <xf numFmtId="6" fontId="26" fillId="40" borderId="1" xfId="2" applyNumberFormat="1" applyFont="1" applyFill="1" applyBorder="1" applyAlignment="1" applyProtection="1">
      <alignment horizontal="center" vertical="center"/>
      <protection locked="0"/>
    </xf>
  </cellXfs>
  <cellStyles count="1393">
    <cellStyle name="_Column1" xfId="37" xr:uid="{00000000-0005-0000-0000-000000000000}"/>
    <cellStyle name="_Column1 2" xfId="174" xr:uid="{D94E261C-A2E7-4805-8DDF-24E21589657C}"/>
    <cellStyle name="_Column1_120319_BAB_KoPr2012_KEMA" xfId="38" xr:uid="{00000000-0005-0000-0000-000001000000}"/>
    <cellStyle name="_Column1_120329_EHB_KoPr_Basisjahr_ENTWURF" xfId="131" xr:uid="{70FB0CAE-DA7B-4E68-9589-8040ACC51D66}"/>
    <cellStyle name="_Column1_A. Allgemeine Informationen" xfId="39" xr:uid="{00000000-0005-0000-0000-000002000000}"/>
    <cellStyle name="_Column1_Ausfüllhilfe" xfId="40" xr:uid="{00000000-0005-0000-0000-000003000000}"/>
    <cellStyle name="_Column1_kalk. EK-Verzinsung" xfId="132" xr:uid="{31E368E5-E1F7-42AE-864D-8A9FCFB11762}"/>
    <cellStyle name="_Column1_Mehrjahresvergleich" xfId="133" xr:uid="{0DF16447-D8B6-4241-A04C-0583CCD7D9A9}"/>
    <cellStyle name="_Column1_SAV-Vergleich" xfId="134" xr:uid="{E1038D08-8DD1-4202-A044-64D2EDE6D4C4}"/>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120329_EHB_KoPr_Basisjahr_ENTWURF" xfId="135" xr:uid="{DD564CCC-AF3F-4478-A89E-78054C9BA672}"/>
    <cellStyle name="_Column4_A. Allgemeine Informationen" xfId="45" xr:uid="{00000000-0005-0000-0000-000008000000}"/>
    <cellStyle name="_Column4_Ausfüllhilfe" xfId="46" xr:uid="{00000000-0005-0000-0000-000009000000}"/>
    <cellStyle name="_Column4_kalk. EK-Verzinsung" xfId="136" xr:uid="{FC28B751-520E-4E04-91C9-0E9FFC22E266}"/>
    <cellStyle name="_Column4_Mehrjahresvergleich" xfId="137" xr:uid="{21881577-5E87-4D64-AFF3-D580479C6830}"/>
    <cellStyle name="_Column4_SAV-Vergleich" xfId="138" xr:uid="{89877910-39CC-4210-9257-DF4673E76372}"/>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Data_120319_BAB_KoPr2012_KEMA_120616_Prüfwerkzeug_2_EOG" xfId="139" xr:uid="{CF960463-D2B7-4D08-BE14-313A9F3C7EBC}"/>
    <cellStyle name="_Data_120319_BAB_KoPr2012_KEMA_Kopie von 121130_MessungMSBAbrechnung_Kürzungsverrechnung" xfId="140" xr:uid="{8FE8AFF9-6E01-4435-8BFC-A429FBC4010D}"/>
    <cellStyle name="_Data_120319_BAB_KoPr2012_KEMA_VNBErhebungsbogenKostenprfg2012_2xls" xfId="141" xr:uid="{D504DA05-8BC9-4024-8E13-EA5DC9F57A6C}"/>
    <cellStyle name="_Header" xfId="52" xr:uid="{00000000-0005-0000-0000-00000F000000}"/>
    <cellStyle name="_Row1" xfId="53" xr:uid="{00000000-0005-0000-0000-000010000000}"/>
    <cellStyle name="_Row1 2" xfId="175" xr:uid="{2A60B300-D415-430E-A7F2-5935C3830D7D}"/>
    <cellStyle name="_Row1_120319_BAB_KoPr2012_KEMA" xfId="54" xr:uid="{00000000-0005-0000-0000-000011000000}"/>
    <cellStyle name="_Row1_120329_EHB_KoPr_Basisjahr_ENTWURF" xfId="142" xr:uid="{62F349DE-6F18-4752-8D36-82F4528B450D}"/>
    <cellStyle name="_Row1_A. Allgemeine Informationen" xfId="55" xr:uid="{00000000-0005-0000-0000-000012000000}"/>
    <cellStyle name="_Row1_Ausfüllhilfe" xfId="56" xr:uid="{00000000-0005-0000-0000-000013000000}"/>
    <cellStyle name="_Row1_kalk. EK-Verzinsung" xfId="143" xr:uid="{57B3B173-2822-4FC8-B365-5A15E3F71DD9}"/>
    <cellStyle name="_Row1_Mehrjahresvergleich" xfId="144" xr:uid="{E5A6A849-CA96-439E-9B3C-3E5FDEE3E5F8}"/>
    <cellStyle name="_Row1_SAV-Vergleich" xfId="145" xr:uid="{A9A51BD3-E330-40A4-AEC1-FB4B4B52CF59}"/>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67" xr:uid="{074759CB-881B-4C6E-8355-1D60A79B8E55}"/>
    <cellStyle name="20 % - Akzent2 2 2" xfId="291" xr:uid="{C5588533-A3A9-4822-A92A-C313309B5B95}"/>
    <cellStyle name="20 % - Akzent2 2 3" xfId="203" xr:uid="{9965653E-7BE2-4839-A450-C95FB228555D}"/>
    <cellStyle name="20 % - Akzent2 3" xfId="477" xr:uid="{771E8F34-698B-413E-96F7-6C75CCE4B22C}"/>
    <cellStyle name="20 % - Akzent2 4" xfId="481" xr:uid="{49FF0813-8F96-4B6E-979F-B86DEE87E65B}"/>
    <cellStyle name="20 % - Akzent2 5" xfId="484" xr:uid="{FD912D93-1D6F-4B56-BB7F-9769EEB0F2CD}"/>
    <cellStyle name="20 % - Akzent2 5 2" xfId="493" xr:uid="{2F2AB9E2-DF96-450C-A63B-0F92E822528B}"/>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 2" xfId="176" xr:uid="{54515A56-7489-4CF9-86C2-B3AD1E12EE3B}"/>
    <cellStyle name="4 2 2" xfId="336" xr:uid="{BFD978BE-2F86-49A4-9578-92EEA74771A4}"/>
    <cellStyle name="4 2 2 2" xfId="707" xr:uid="{75581293-11A1-4053-BDE5-2754A6BE5E3B}"/>
    <cellStyle name="4 2 2 3" xfId="954" xr:uid="{7773FD47-2F0F-49B8-971D-15F2EBB7711D}"/>
    <cellStyle name="4 2 2 4" xfId="77" xr:uid="{7CE81E19-5911-45D6-ACBA-5A0CCA33DB59}"/>
    <cellStyle name="4 2 2 5" xfId="951" xr:uid="{0FD4B437-A87C-4BCC-97A8-C28AF489ABB8}"/>
    <cellStyle name="4 2 2 6" xfId="1095" xr:uid="{B75BF6D3-7D5E-4DA3-82D2-9337A9EC494E}"/>
    <cellStyle name="4 2 3" xfId="329" xr:uid="{F6F2F699-3E7C-4CD7-BE80-E94DF731155C}"/>
    <cellStyle name="4 2 3 2" xfId="700" xr:uid="{2CD67231-B088-4DD9-B3AF-4AB0B04AF324}"/>
    <cellStyle name="4 2 3 3" xfId="947" xr:uid="{2E61DA47-D497-458B-A175-9493A7272DF9}"/>
    <cellStyle name="4 2 3 4" xfId="1070" xr:uid="{5EA92688-8075-4139-AADE-0934F0A40CCB}"/>
    <cellStyle name="4 2 3 5" xfId="930" xr:uid="{5D33CE94-3E93-4BE3-9CA1-3C4B51E9A241}"/>
    <cellStyle name="4 2 3 6" xfId="1333" xr:uid="{25BBBD30-EADA-4A03-A896-B1C19DC64585}"/>
    <cellStyle name="4 2 4" xfId="272" xr:uid="{0299548C-7217-4CF0-9F67-75BCA2A2D6FB}"/>
    <cellStyle name="4 2 4 2" xfId="643" xr:uid="{469D376D-091A-496D-9F76-BE5CCBC9120C}"/>
    <cellStyle name="4 2 4 3" xfId="902" xr:uid="{296CC52B-B0BD-498A-8627-743967CF2AB2}"/>
    <cellStyle name="4 2 4 4" xfId="959" xr:uid="{1B1AE44D-6618-4B90-9506-6148A6A8F611}"/>
    <cellStyle name="4 2 4 5" xfId="992" xr:uid="{9A3C160D-5807-463A-9285-F77303825E7F}"/>
    <cellStyle name="4 2 4 6" xfId="1271" xr:uid="{F087A100-1858-4EE5-93A4-7C438E4C12C8}"/>
    <cellStyle name="4 2 5" xfId="551" xr:uid="{21A26126-7C5F-4E11-9A6C-6AB75B71027D}"/>
    <cellStyle name="4 2 6" xfId="1076" xr:uid="{43D12476-DA79-4599-8606-04BBCC479867}"/>
    <cellStyle name="4 2 7" xfId="1194" xr:uid="{B46B7BA0-9BD2-4752-AAC0-9A2F95872294}"/>
    <cellStyle name="4 3" xfId="205" xr:uid="{E41FA6C6-CACE-452B-A14B-2DC9853F4076}"/>
    <cellStyle name="4 3 2" xfId="345" xr:uid="{E33CAF08-7984-47A4-B35A-050ADDBFE597}"/>
    <cellStyle name="4 3 2 2" xfId="453" xr:uid="{492BF275-EF79-4DE4-90F2-C85564B5A979}"/>
    <cellStyle name="4 3 2 2 2" xfId="824" xr:uid="{DD8BA260-05E6-4CC0-8824-214471FAD989}"/>
    <cellStyle name="4 3 2 2 3" xfId="72" xr:uid="{7076CCE4-FB62-4F7E-AF7E-1E716D11B581}"/>
    <cellStyle name="4 3 2 2 4" xfId="1168" xr:uid="{5FA2B25F-437B-4A33-AF27-D27BD195224A}"/>
    <cellStyle name="4 3 2 2 5" xfId="1388" xr:uid="{04A7F92E-D1DB-4561-8D10-374AC0008B03}"/>
    <cellStyle name="4 3 2 3" xfId="716" xr:uid="{60C16298-7122-4C10-9039-2266F597705B}"/>
    <cellStyle name="4 3 2 4" xfId="963" xr:uid="{AD3AE01D-E890-465B-9BAD-46E4DA5FB874}"/>
    <cellStyle name="4 3 2 5" xfId="517" xr:uid="{5E516534-388E-4584-A43F-FA0D8E2CF681}"/>
    <cellStyle name="4 3 2 6" xfId="868" xr:uid="{254732A5-8EA3-4800-9AC9-6539A4F1643C}"/>
    <cellStyle name="4 3 2 7" xfId="1046" xr:uid="{F2566994-BFF5-4998-AA80-5760E9AD734A}"/>
    <cellStyle name="4 3 3" xfId="399" xr:uid="{384FC3AA-0F7B-4FF4-9828-5BCFA3CB9F7E}"/>
    <cellStyle name="4 3 3 2" xfId="770" xr:uid="{45C3A98C-EC46-42BA-8C98-AD1B55B64B46}"/>
    <cellStyle name="4 3 3 3" xfId="521" xr:uid="{E8FA5247-5F26-4FCF-8F8A-769F8C963B9A}"/>
    <cellStyle name="4 3 3 4" xfId="940" xr:uid="{54284A8F-CB11-43C3-B595-D61168DB0143}"/>
    <cellStyle name="4 3 3 5" xfId="1361" xr:uid="{8641AD2D-0A5B-4B87-A008-E4AD6B8ACFA1}"/>
    <cellStyle name="4 3 4" xfId="577" xr:uid="{26177B70-B353-4777-A69D-938AD222DE3B}"/>
    <cellStyle name="4 3 5" xfId="635" xr:uid="{02929E64-C077-4D9E-8F73-7D6A37FF55BB}"/>
    <cellStyle name="4 3 6" xfId="1351" xr:uid="{02451233-6490-45D4-B6D6-7309C1672D47}"/>
    <cellStyle name="4 4" xfId="206" xr:uid="{C7A9FE9B-21CB-4262-8BE1-BF11A842E56C}"/>
    <cellStyle name="4 4 2" xfId="346" xr:uid="{D02EE85D-3B30-4F39-8671-365AE67A8815}"/>
    <cellStyle name="4 4 2 2" xfId="454" xr:uid="{157CE9FD-D1BE-41A4-BE88-78F04406159B}"/>
    <cellStyle name="4 4 2 2 2" xfId="825" xr:uid="{2B162929-BBD3-449A-A6E4-9BC048411FF8}"/>
    <cellStyle name="4 4 2 2 3" xfId="653" xr:uid="{2298D1BA-0E9A-4084-8923-D2A52C12916C}"/>
    <cellStyle name="4 4 2 2 4" xfId="1169" xr:uid="{CB8906AB-2B26-4CBB-8A48-F4EFACB18EB6}"/>
    <cellStyle name="4 4 2 2 5" xfId="1384" xr:uid="{7C744606-55B7-48BE-AB92-AD82DE337E25}"/>
    <cellStyle name="4 4 2 3" xfId="717" xr:uid="{44D35073-23EB-40F6-B522-8EF5ECFA7B0A}"/>
    <cellStyle name="4 4 2 4" xfId="964" xr:uid="{B65904C8-FF7B-4739-8AB7-7FAAB3FFA849}"/>
    <cellStyle name="4 4 2 5" xfId="1022" xr:uid="{AAAF3079-65C2-4FE9-8E95-8EB33D172AEC}"/>
    <cellStyle name="4 4 2 6" xfId="1073" xr:uid="{2E25750D-1D95-4FDB-B15B-30AB77D980FE}"/>
    <cellStyle name="4 4 2 7" xfId="1200" xr:uid="{018E2F1F-5E94-4C97-919A-FEE9596D1F09}"/>
    <cellStyle name="4 4 3" xfId="400" xr:uid="{61494D1A-A701-484C-B80E-D6E1870E010A}"/>
    <cellStyle name="4 4 3 2" xfId="771" xr:uid="{C77B2A67-E0C4-4540-A07E-5915E9CFD3EB}"/>
    <cellStyle name="4 4 3 3" xfId="1011" xr:uid="{57D2FB5C-ACE5-4121-9FE5-B416020BC6D5}"/>
    <cellStyle name="4 4 3 4" xfId="953" xr:uid="{E3A3886E-92BA-4F98-9E2A-166E2A7C2191}"/>
    <cellStyle name="4 4 3 5" xfId="1280" xr:uid="{072B08E4-77CD-42A7-B69E-65542B3FE39F}"/>
    <cellStyle name="4 4 4" xfId="578" xr:uid="{5CFD7619-382B-4EC3-828A-8116CE4873C3}"/>
    <cellStyle name="4 4 5" xfId="1081" xr:uid="{762BAE41-180F-49D3-8FC6-58C78FABEAA1}"/>
    <cellStyle name="4 4 6" xfId="1311" xr:uid="{727D47FC-A4B9-43F7-AE09-930DC841ADC8}"/>
    <cellStyle name="4 5" xfId="207" xr:uid="{A80DF783-BA4D-4D53-94C1-82CFEFCA8A08}"/>
    <cellStyle name="4 5 2" xfId="347" xr:uid="{317F8607-47C4-46D7-B28F-8ACC6080B300}"/>
    <cellStyle name="4 5 2 2" xfId="455" xr:uid="{BF56FBA5-B894-4A38-B9E5-2EC8A81587BF}"/>
    <cellStyle name="4 5 2 2 2" xfId="826" xr:uid="{2994B5A9-4DA5-495E-A4B6-257D0A53F369}"/>
    <cellStyle name="4 5 2 2 3" xfId="544" xr:uid="{5FA59C91-E6C4-4230-8969-C65B320E3DCF}"/>
    <cellStyle name="4 5 2 2 4" xfId="1170" xr:uid="{69AF4B38-C148-41A2-BB95-D36AF5F96721}"/>
    <cellStyle name="4 5 2 2 5" xfId="1382" xr:uid="{CC542EA0-88F7-462D-93B8-0D6F044862A0}"/>
    <cellStyle name="4 5 2 3" xfId="718" xr:uid="{1CB1ED32-2883-46D6-9AAF-710B576B35A2}"/>
    <cellStyle name="4 5 2 4" xfId="965" xr:uid="{A0FFFD84-B49E-47F2-B0F7-F1B93E3C60A0}"/>
    <cellStyle name="4 5 2 5" xfId="1067" xr:uid="{1029F919-2E2B-4F63-9FCD-B8C37C6128FA}"/>
    <cellStyle name="4 5 2 6" xfId="568" xr:uid="{7AB63E0F-CAF7-4B03-82E6-5422F1B5011E}"/>
    <cellStyle name="4 5 2 7" xfId="885" xr:uid="{6C336C44-55DB-40BB-B431-05AA8C4F30EE}"/>
    <cellStyle name="4 5 3" xfId="401" xr:uid="{4A5C5782-9DE5-4354-BC31-2B7B175ACFA0}"/>
    <cellStyle name="4 5 3 2" xfId="772" xr:uid="{F03E3221-8C8B-4225-A9BC-FE2459B183BD}"/>
    <cellStyle name="4 5 3 3" xfId="1056" xr:uid="{FA335A4C-CA3C-48F2-9588-FDBF7707069A}"/>
    <cellStyle name="4 5 3 4" xfId="1090" xr:uid="{A990DA5D-BC2F-4F28-AE67-7238D5D8BE0E}"/>
    <cellStyle name="4 5 3 5" xfId="962" xr:uid="{5B586FDA-3AB3-4C96-87FB-2D1DDF1FD242}"/>
    <cellStyle name="4 5 4" xfId="579" xr:uid="{4C4E0215-2DB0-4F0A-BC27-8D8DE273F54C}"/>
    <cellStyle name="4 5 5" xfId="1039" xr:uid="{A947BB85-F68E-4380-A306-C835E1E48572}"/>
    <cellStyle name="4 5 6" xfId="1223" xr:uid="{6D8F9E00-FBB3-4C62-BBCB-00C4E2BA49D5}"/>
    <cellStyle name="4 6" xfId="208" xr:uid="{92EA2615-025A-4B95-A3D5-B0B69880E4FE}"/>
    <cellStyle name="4 6 2" xfId="348" xr:uid="{D78E7E82-0F30-40AB-A4A8-3D24F96BC664}"/>
    <cellStyle name="4 6 2 2" xfId="456" xr:uid="{D14C6A8F-0AAD-437D-921E-2126102D64A4}"/>
    <cellStyle name="4 6 2 2 2" xfId="827" xr:uid="{126BD370-D236-4062-90A3-60AB0405922D}"/>
    <cellStyle name="4 6 2 2 3" xfId="545" xr:uid="{B0665FE0-5D9F-4E49-BB96-AD93B774FF3E}"/>
    <cellStyle name="4 6 2 2 4" xfId="1171" xr:uid="{D8B6F178-2AF8-4FB1-A643-755C4140752B}"/>
    <cellStyle name="4 6 2 2 5" xfId="1379" xr:uid="{6B38A27B-A0B6-4D3E-8769-FFEED145D25D}"/>
    <cellStyle name="4 6 2 3" xfId="719" xr:uid="{A1F09C73-8D4B-40E1-ABB0-276AAE096813}"/>
    <cellStyle name="4 6 2 4" xfId="966" xr:uid="{129B00A2-F020-41CD-BC11-664C5AE5D4F9}"/>
    <cellStyle name="4 6 2 5" xfId="127" xr:uid="{53FF31D3-6D6E-4E0C-B9F6-06DADF53FF8E}"/>
    <cellStyle name="4 6 2 6" xfId="510" xr:uid="{174FF7C4-7C59-47F1-AED0-64F1866C0A21}"/>
    <cellStyle name="4 6 2 7" xfId="912" xr:uid="{61D772BD-D71D-4C07-B869-B09FE93D1E0D}"/>
    <cellStyle name="4 6 3" xfId="402" xr:uid="{F91F73B5-3D7D-4DC4-A226-02F4B8D62AF9}"/>
    <cellStyle name="4 6 3 2" xfId="773" xr:uid="{0B7297F2-72BD-4348-A6DD-660C64B7EFE8}"/>
    <cellStyle name="4 6 3 3" xfId="104" xr:uid="{AC4B59A4-C95E-45E4-8846-C14117E6746C}"/>
    <cellStyle name="4 6 3 4" xfId="867" xr:uid="{509D02B8-E355-4D4F-B44B-931832A602D1}"/>
    <cellStyle name="4 6 3 5" xfId="1231" xr:uid="{B8322B18-3804-411A-A7BF-8BCF3CD668CE}"/>
    <cellStyle name="4 6 4" xfId="580" xr:uid="{81EA591A-9E28-4043-B721-73299D25368F}"/>
    <cellStyle name="4 6 5" xfId="991" xr:uid="{DB4B4503-85F4-4671-819A-4588304A3F3D}"/>
    <cellStyle name="4 6 6" xfId="1237" xr:uid="{31B40D6C-FA32-4A88-96B6-9E257435F738}"/>
    <cellStyle name="4 7" xfId="209" xr:uid="{5CD61121-5143-42C5-ACDC-A07CE82C32B9}"/>
    <cellStyle name="4 7 2" xfId="349" xr:uid="{29506C37-369D-46A4-BCAF-8173114A058D}"/>
    <cellStyle name="4 7 2 2" xfId="457" xr:uid="{7FE10B9D-989D-4B58-B982-8681B9E58521}"/>
    <cellStyle name="4 7 2 2 2" xfId="828" xr:uid="{468FED0E-7452-4E93-8308-84A533B2A271}"/>
    <cellStyle name="4 7 2 2 3" xfId="546" xr:uid="{059D2C47-4DEC-42F3-BF28-89CB480713DA}"/>
    <cellStyle name="4 7 2 2 4" xfId="1172" xr:uid="{5AE9202D-ED2A-457F-BE5C-92576B2832E0}"/>
    <cellStyle name="4 7 2 2 5" xfId="1240" xr:uid="{78939156-E13D-43AC-A90B-207D49698048}"/>
    <cellStyle name="4 7 2 3" xfId="720" xr:uid="{D17AC466-9197-4A6F-9D70-FB21EEDB242A}"/>
    <cellStyle name="4 7 2 4" xfId="967" xr:uid="{1A704AD6-0405-4AD0-8A69-24C48176C1B0}"/>
    <cellStyle name="4 7 2 5" xfId="1021" xr:uid="{59680F61-EE65-41BB-919A-5E8F9C45306A}"/>
    <cellStyle name="4 7 2 6" xfId="1125" xr:uid="{BCB3AB72-3AB6-4FB0-8044-6A1BCC392569}"/>
    <cellStyle name="4 7 2 7" xfId="1331" xr:uid="{AC73DADD-1EAC-4F89-B1CB-1EEDBBFD359B}"/>
    <cellStyle name="4 7 3" xfId="403" xr:uid="{2B6908A2-2EA5-431E-9832-4F792379927B}"/>
    <cellStyle name="4 7 3 2" xfId="774" xr:uid="{4F658AD7-00F7-40D3-89A0-E8A7C7AC171A}"/>
    <cellStyle name="4 7 3 3" xfId="1010" xr:uid="{3AB0953F-7543-450A-9012-BA17EBF65227}"/>
    <cellStyle name="4 7 3 4" xfId="852" xr:uid="{CE99A13D-C29A-4549-A690-E85C008EA519}"/>
    <cellStyle name="4 7 3 5" xfId="1259" xr:uid="{690337B1-B8A9-4A68-9761-3EB61517AA72}"/>
    <cellStyle name="4 7 4" xfId="581" xr:uid="{B23E34E8-A880-4970-8F78-AE165954CFCB}"/>
    <cellStyle name="4 7 5" xfId="512" xr:uid="{E18AB4D2-12D6-4E12-A1EE-62BA81AF4D3D}"/>
    <cellStyle name="4 7 6" xfId="1225" xr:uid="{7E47F64C-2945-4180-9741-E807300BBAD7}"/>
    <cellStyle name="4 8" xfId="210" xr:uid="{D04FFB6F-F33B-4B72-8A6B-769F1C9FB14E}"/>
    <cellStyle name="4 8 2" xfId="350" xr:uid="{68670592-D16A-4C08-8714-E4D91D5961BB}"/>
    <cellStyle name="4 8 2 2" xfId="458" xr:uid="{EC61D937-2403-4446-91AC-6382F9B03FF4}"/>
    <cellStyle name="4 8 2 2 2" xfId="829" xr:uid="{27C4B578-676C-46CC-B3CE-2B3BCA69C1F5}"/>
    <cellStyle name="4 8 2 2 3" xfId="562" xr:uid="{449D8C7B-4375-4B26-8E59-AF799BBC901F}"/>
    <cellStyle name="4 8 2 2 4" xfId="1173" xr:uid="{D8EEC413-FA08-4F01-A33E-9A4FE72B0187}"/>
    <cellStyle name="4 8 2 2 5" xfId="1012" xr:uid="{03E3F8B8-11BB-4038-B5CD-B92BE8D6EDA1}"/>
    <cellStyle name="4 8 2 3" xfId="721" xr:uid="{8A7E78E6-B7E4-456C-AD0A-0F424ECA59FD}"/>
    <cellStyle name="4 8 2 4" xfId="968" xr:uid="{A8FCE8C9-A296-42A0-8044-CC45B0252F47}"/>
    <cellStyle name="4 8 2 5" xfId="1066" xr:uid="{139D28B9-46DB-4B55-AFBF-3A97F3F59A54}"/>
    <cellStyle name="4 8 2 6" xfId="1118" xr:uid="{E6978B48-96DA-459A-975A-B2BE6AF4C5A3}"/>
    <cellStyle name="4 8 2 7" xfId="1372" xr:uid="{5983FC4E-3D27-4571-99A3-6928D960821C}"/>
    <cellStyle name="4 8 3" xfId="404" xr:uid="{744D9612-48FC-44EE-A520-575D83F5D3EA}"/>
    <cellStyle name="4 8 3 2" xfId="775" xr:uid="{FFF4F286-8F8B-4B6F-93C9-59337326F6F8}"/>
    <cellStyle name="4 8 3 3" xfId="1055" xr:uid="{954D31B5-8EB7-4B86-A687-05C445164B95}"/>
    <cellStyle name="4 8 3 4" xfId="866" xr:uid="{0B5617DB-0BDA-4004-8640-BBBEB4CEA2D8}"/>
    <cellStyle name="4 8 3 5" xfId="1267" xr:uid="{2F3E16C2-B058-44E4-833E-61DE413B0822}"/>
    <cellStyle name="4 8 4" xfId="582" xr:uid="{D3AC8EA4-5414-48C3-B067-2F39C410C6AB}"/>
    <cellStyle name="4 8 5" xfId="1023" xr:uid="{BAC0E7CE-2020-4016-B41B-9D52694876BF}"/>
    <cellStyle name="4 8 6" xfId="1273" xr:uid="{7A08A08E-CDEE-4F4D-B2F6-81168A4A75AD}"/>
    <cellStyle name="40 % - Akzent1 2" xfId="478" xr:uid="{207C183A-3BDB-492A-9208-42FFF5535F8D}"/>
    <cellStyle name="40 % - Akzent1 3" xfId="480" xr:uid="{DE1A27C2-294C-4659-8AD9-750AA5F01827}"/>
    <cellStyle name="40 % - Akzent1 4" xfId="483" xr:uid="{4CBC145C-09A7-4E0D-8549-AB7D9744AB1E}"/>
    <cellStyle name="40 % - Akzent1 4 2" xfId="492" xr:uid="{A5B4951F-9719-485C-9347-63B9F8CDED61}"/>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5 2" xfId="177" xr:uid="{7CBA8306-8AC5-49E5-8281-C9FEA2581A9D}"/>
    <cellStyle name="5 2 2" xfId="337" xr:uid="{19C144C6-E2ED-45E2-8E78-C2E3B832E555}"/>
    <cellStyle name="5 2 2 2" xfId="708" xr:uid="{3A1A9B05-7E7C-40D9-A0FA-898983455CDF}"/>
    <cellStyle name="5 2 2 3" xfId="955" xr:uid="{DDAC6845-65D1-4BBB-86DF-2BB876568EAF}"/>
    <cellStyle name="5 2 2 4" xfId="858" xr:uid="{D2FC4C4E-0614-4C5D-B662-F97AB9E4F1AC}"/>
    <cellStyle name="5 2 2 5" xfId="1089" xr:uid="{A98700EF-4031-4C33-BFBB-FF49BC0E60BE}"/>
    <cellStyle name="5 2 2 6" xfId="1233" xr:uid="{09F33916-11F2-46E4-B6D2-DE6F35D92340}"/>
    <cellStyle name="5 2 3" xfId="326" xr:uid="{063C7492-C891-4D30-A40F-B9C7826D1BD9}"/>
    <cellStyle name="5 2 3 2" xfId="697" xr:uid="{2C6F2109-F7A2-43A4-A554-B463BEFD5292}"/>
    <cellStyle name="5 2 3 3" xfId="944" xr:uid="{C32E36A6-36C1-4118-88FE-C50C1759E87A}"/>
    <cellStyle name="5 2 3 4" xfId="1071" xr:uid="{77E1599B-BBED-4678-BE84-2661F3A0FED8}"/>
    <cellStyle name="5 2 3 5" xfId="548" xr:uid="{42E028E6-3C38-4492-B695-E018CAC43F92}"/>
    <cellStyle name="5 2 3 6" xfId="1375" xr:uid="{F7CFC293-9BC4-47FA-AF48-A1EBE673DD74}"/>
    <cellStyle name="5 2 4" xfId="273" xr:uid="{F79511BB-499A-4FE8-8089-083B7092F5EF}"/>
    <cellStyle name="5 2 4 2" xfId="644" xr:uid="{55637B4E-F877-45BE-B218-7A1BBB2C3E48}"/>
    <cellStyle name="5 2 4 3" xfId="903" xr:uid="{E8C606A8-E4ED-4578-A964-416317E605C4}"/>
    <cellStyle name="5 2 4 4" xfId="898" xr:uid="{16267DC4-56C3-4A2D-98BF-F76DE4749D0E}"/>
    <cellStyle name="5 2 4 5" xfId="887" xr:uid="{BB248B5A-2DB3-470D-AF1C-4E7DB0B6EF99}"/>
    <cellStyle name="5 2 4 6" xfId="1227" xr:uid="{4664012D-0F65-48DE-990A-B8758739FF33}"/>
    <cellStyle name="5 2 5" xfId="552" xr:uid="{0939BA2B-0C9D-4439-AE21-64696C9A5059}"/>
    <cellStyle name="5 2 6" xfId="1131" xr:uid="{5CDD9028-D203-4323-A119-00184CC341CD}"/>
    <cellStyle name="5 2 7" xfId="1391" xr:uid="{17EBFD92-86E2-46D4-843C-77DAABB94F35}"/>
    <cellStyle name="5 3" xfId="211" xr:uid="{045F0430-2F6E-49CC-8125-17A4EF2D0BA9}"/>
    <cellStyle name="5 3 2" xfId="351" xr:uid="{055F8F0D-8EAF-494F-9F46-F41035060101}"/>
    <cellStyle name="5 3 2 2" xfId="459" xr:uid="{18348B64-1546-4000-AE7E-FCA3E8026933}"/>
    <cellStyle name="5 3 2 2 2" xfId="830" xr:uid="{5C7E0473-C29E-4172-86A6-506023D8F12A}"/>
    <cellStyle name="5 3 2 2 3" xfId="91" xr:uid="{494D45D5-C1D2-44DC-9BB9-5D56D6CDB248}"/>
    <cellStyle name="5 3 2 2 4" xfId="1174" xr:uid="{758315FC-BDDD-4BE3-9CB9-5EA7C800386B}"/>
    <cellStyle name="5 3 2 2 5" xfId="1121" xr:uid="{D00CAC43-513E-4B78-854C-2AE27227FBEA}"/>
    <cellStyle name="5 3 2 3" xfId="722" xr:uid="{76A063DF-2D5A-4C20-87FC-D1D86D852451}"/>
    <cellStyle name="5 3 2 4" xfId="969" xr:uid="{37973860-90FC-4546-8231-A9BBB1AD86A2}"/>
    <cellStyle name="5 3 2 5" xfId="93" xr:uid="{50965705-F8CD-4D01-AD54-684666C9B2AE}"/>
    <cellStyle name="5 3 2 6" xfId="1116" xr:uid="{249808DE-056D-4B39-B74F-621F9015E7B4}"/>
    <cellStyle name="5 3 2 7" xfId="1291" xr:uid="{2A3ED3EE-8A29-4282-B5AB-19D805FA920E}"/>
    <cellStyle name="5 3 3" xfId="405" xr:uid="{373BE67D-AE74-4CCD-8CAA-DB0B77CA9FF7}"/>
    <cellStyle name="5 3 3 2" xfId="776" xr:uid="{A32AE059-D47F-421C-A77A-43360829D0F8}"/>
    <cellStyle name="5 3 3 3" xfId="116" xr:uid="{411149A2-0322-4D60-AEE4-3E614FC33AE1}"/>
    <cellStyle name="5 3 3 4" xfId="911" xr:uid="{208F6C91-5297-48E1-BD7A-459C8A2C6983}"/>
    <cellStyle name="5 3 3 5" xfId="1207" xr:uid="{FCCE9ED9-EBEB-40AC-915E-DF42C709C725}"/>
    <cellStyle name="5 3 4" xfId="583" xr:uid="{D4848D84-CCAE-4617-BF6E-B9D168D2778C}"/>
    <cellStyle name="5 3 5" xfId="907" xr:uid="{AAE71C32-36C1-47DF-B4ED-87F35B2585E4}"/>
    <cellStyle name="5 3 6" xfId="1229" xr:uid="{C06A7B96-1941-4138-9121-F6EE5C73D447}"/>
    <cellStyle name="5 4" xfId="212" xr:uid="{35436D69-7E9B-4039-A836-81711A010965}"/>
    <cellStyle name="5 4 2" xfId="352" xr:uid="{11184CBF-E422-4BCF-8DC9-61173B4B7097}"/>
    <cellStyle name="5 4 2 2" xfId="460" xr:uid="{EF0072DB-58DF-4311-90AE-AC807831DA76}"/>
    <cellStyle name="5 4 2 2 2" xfId="831" xr:uid="{7FD5E316-E98A-4A27-8E69-01B586C9DB2D}"/>
    <cellStyle name="5 4 2 2 3" xfId="563" xr:uid="{E66A9279-03AF-46FF-A256-9094EDABE48B}"/>
    <cellStyle name="5 4 2 2 4" xfId="1175" xr:uid="{4D107F62-B9A8-40ED-9327-B0C4613F10CB}"/>
    <cellStyle name="5 4 2 2 5" xfId="1213" xr:uid="{1DB7A0F7-E298-4B33-8AA9-969EC7BAE7FB}"/>
    <cellStyle name="5 4 2 3" xfId="723" xr:uid="{84D477BC-D0D7-4421-8BA6-B18AE76B818F}"/>
    <cellStyle name="5 4 2 4" xfId="970" xr:uid="{2E804AD3-B49F-4B6B-9D31-7B09EA622E02}"/>
    <cellStyle name="5 4 2 5" xfId="1020" xr:uid="{024AEBEB-D8F5-41FB-863A-DF8BF3FB671F}"/>
    <cellStyle name="5 4 2 6" xfId="1114" xr:uid="{0AC3E255-93E4-435F-BB0E-AE2BD2DB15AE}"/>
    <cellStyle name="5 4 2 7" xfId="1124" xr:uid="{DE1B9E4A-A5C7-4EAC-84D1-0552EE808C09}"/>
    <cellStyle name="5 4 3" xfId="406" xr:uid="{DDE2EC8D-112B-40D4-98C2-E1BB2885A7EB}"/>
    <cellStyle name="5 4 3 2" xfId="777" xr:uid="{2405096C-5081-412A-8DC4-B6A0BA21D51E}"/>
    <cellStyle name="5 4 3 3" xfId="1009" xr:uid="{5CBDC63D-BC0C-466E-A898-0BBF257B3CD2}"/>
    <cellStyle name="5 4 3 4" xfId="121" xr:uid="{ACC843F6-6773-4B42-8353-D2C602560B9F}"/>
    <cellStyle name="5 4 3 5" xfId="1201" xr:uid="{29974D0C-955D-445E-AF14-89DAA875B55A}"/>
    <cellStyle name="5 4 4" xfId="584" xr:uid="{DE074D32-7CA7-42C4-9CD7-25BBF6426A3E}"/>
    <cellStyle name="5 4 5" xfId="1049" xr:uid="{48E898E0-AAC7-44FC-B17A-0C3682F0C3E3}"/>
    <cellStyle name="5 4 6" xfId="1036" xr:uid="{5A489F9F-DEF6-4A0A-98A1-7C34F29A81A9}"/>
    <cellStyle name="5 5" xfId="213" xr:uid="{FB09D3BD-6B76-449C-8FDF-4B31A9BBA7D6}"/>
    <cellStyle name="5 5 2" xfId="353" xr:uid="{86E39AEC-BB92-4A78-932C-1310A110C1CE}"/>
    <cellStyle name="5 5 2 2" xfId="461" xr:uid="{43B5B25F-62D3-494B-8716-F2C170C3E3C8}"/>
    <cellStyle name="5 5 2 2 2" xfId="832" xr:uid="{6B9FCF49-11F6-4A61-BABF-3C26353D0941}"/>
    <cellStyle name="5 5 2 2 3" xfId="570" xr:uid="{38EB9572-9A74-44CF-8725-A46B009E52FC}"/>
    <cellStyle name="5 5 2 2 4" xfId="1176" xr:uid="{246EDF3F-1EFE-4765-8BE2-1E2BA53A772D}"/>
    <cellStyle name="5 5 2 2 5" xfId="1202" xr:uid="{DCB2FC52-4CE5-4459-8C29-761FB40AC41F}"/>
    <cellStyle name="5 5 2 3" xfId="724" xr:uid="{8E22AA61-151B-438D-B852-7E9B2504AD26}"/>
    <cellStyle name="5 5 2 4" xfId="971" xr:uid="{F783C380-F648-452F-9264-42FFC46C05D4}"/>
    <cellStyle name="5 5 2 5" xfId="1065" xr:uid="{FCD7BEE0-9DBF-448F-98DE-29B006EF3234}"/>
    <cellStyle name="5 5 2 6" xfId="1045" xr:uid="{6A34E50F-C1C1-4673-ACDF-33E0BC7111E8}"/>
    <cellStyle name="5 5 2 7" xfId="1330" xr:uid="{1D8DD2F7-5B91-4B58-9DC2-9E74CD930DDF}"/>
    <cellStyle name="5 5 3" xfId="407" xr:uid="{BC342980-0B86-4C21-909B-790AF82E1D99}"/>
    <cellStyle name="5 5 3 2" xfId="778" xr:uid="{B90A8001-3CFB-46DF-B2D3-6A24D4F45D63}"/>
    <cellStyle name="5 5 3 3" xfId="1054" xr:uid="{6272ED58-2055-4CE0-A719-2D5B767EC9D7}"/>
    <cellStyle name="5 5 3 4" xfId="201" xr:uid="{7D3851F8-E7EA-4E1E-87A6-EB350428BAEF}"/>
    <cellStyle name="5 5 3 5" xfId="990" xr:uid="{9A8E92CC-C748-4AE7-A2D5-3058C970227C}"/>
    <cellStyle name="5 5 4" xfId="585" xr:uid="{3FF001A2-0A80-432C-886D-A88685D29A09}"/>
    <cellStyle name="5 5 5" xfId="1123" xr:uid="{D803B972-DDB9-4F6D-9666-45F376088B5E}"/>
    <cellStyle name="5 5 6" xfId="1390" xr:uid="{C06B6DB9-70A8-4A89-A22E-2B3D06C83818}"/>
    <cellStyle name="5 6" xfId="214" xr:uid="{26E11EE2-29B0-4258-9403-50DECB8EE51E}"/>
    <cellStyle name="5 6 2" xfId="354" xr:uid="{81CA97AE-C895-4E39-913F-761B2D43AA1E}"/>
    <cellStyle name="5 6 2 2" xfId="462" xr:uid="{58ED5206-6E0A-4B37-B683-9D0F8A955967}"/>
    <cellStyle name="5 6 2 2 2" xfId="833" xr:uid="{41CFE4D2-2072-482A-880F-28F1946C25AA}"/>
    <cellStyle name="5 6 2 2 3" xfId="656" xr:uid="{82C027E2-80A6-4E29-B4D8-B3A0D3D16903}"/>
    <cellStyle name="5 6 2 2 4" xfId="1177" xr:uid="{034520B6-D573-4DF3-8973-C4B2F7386BCA}"/>
    <cellStyle name="5 6 2 2 5" xfId="1208" xr:uid="{2596E523-E6DE-455C-AD1E-8112D2AC32C4}"/>
    <cellStyle name="5 6 2 3" xfId="725" xr:uid="{90E0DAC7-177E-4449-9A2F-3A23AD951326}"/>
    <cellStyle name="5 6 2 4" xfId="972" xr:uid="{041D2C10-1725-4054-8094-32FCB5DE28C0}"/>
    <cellStyle name="5 6 2 5" xfId="94" xr:uid="{FD91A0F6-D4BC-4F36-9BA3-3D18B7D709E8}"/>
    <cellStyle name="5 6 2 6" xfId="961" xr:uid="{76DADB04-F25A-4F5D-BC26-01B74BFC3310}"/>
    <cellStyle name="5 6 2 7" xfId="1371" xr:uid="{EED0CED6-4DC9-4FD6-A4C2-CF82AAF8A067}"/>
    <cellStyle name="5 6 3" xfId="408" xr:uid="{3EFE1F4D-1C84-4D90-B1A9-A1FDE0D58EFD}"/>
    <cellStyle name="5 6 3 2" xfId="779" xr:uid="{7E06A49B-210B-443D-A28D-D77719B4705F}"/>
    <cellStyle name="5 6 3 3" xfId="522" xr:uid="{A7F13977-4B94-40A0-924B-F3EE08D30FC5}"/>
    <cellStyle name="5 6 3 4" xfId="509" xr:uid="{E8808CAA-F86D-44B6-896A-13ACA560E43D}"/>
    <cellStyle name="5 6 3 5" xfId="1002" xr:uid="{D32EE754-E7F4-4ECC-95E6-9B90B9710DE8}"/>
    <cellStyle name="5 6 4" xfId="586" xr:uid="{4376BD1A-50DE-4559-966F-F372EF44EA46}"/>
    <cellStyle name="5 6 5" xfId="661" xr:uid="{95A27EB6-1797-4B26-886B-401B48C4E178}"/>
    <cellStyle name="5 6 6" xfId="1386" xr:uid="{EDC95717-EDE3-45AE-A7E0-8FC373F55298}"/>
    <cellStyle name="5 7" xfId="215" xr:uid="{BC49FFB6-313B-440D-926F-26220EB3B1BF}"/>
    <cellStyle name="5 7 2" xfId="355" xr:uid="{89246233-411D-49B5-A9C7-27BDA1E57EA5}"/>
    <cellStyle name="5 7 2 2" xfId="463" xr:uid="{33A51968-282D-4C25-AFFF-A76A8C8FF013}"/>
    <cellStyle name="5 7 2 2 2" xfId="834" xr:uid="{E25E0EA4-A36D-41F4-9FAA-C7F48FB5D349}"/>
    <cellStyle name="5 7 2 2 3" xfId="576" xr:uid="{C2EB6302-BD42-4590-B0AB-BD63F3B365D1}"/>
    <cellStyle name="5 7 2 2 4" xfId="1178" xr:uid="{E4A22DD5-6449-4A99-B885-DCB71E04D373}"/>
    <cellStyle name="5 7 2 2 5" xfId="1203" xr:uid="{1486010E-CFB4-481E-A63C-B23F77C1FD69}"/>
    <cellStyle name="5 7 2 3" xfId="726" xr:uid="{F77D88DB-F4DD-4112-B919-75B3B1950EDB}"/>
    <cellStyle name="5 7 2 4" xfId="973" xr:uid="{61F2B8C3-9EA6-4BEC-A80E-D0A17DA84DF1}"/>
    <cellStyle name="5 7 2 5" xfId="1019" xr:uid="{DDCDDD14-E7B8-4023-94C1-5F7C3F9BA878}"/>
    <cellStyle name="5 7 2 6" xfId="895" xr:uid="{9A72A16C-8F15-419B-AC4F-13F5CF8D0838}"/>
    <cellStyle name="5 7 2 7" xfId="1290" xr:uid="{5F44B15E-C977-4F7F-B8DC-CC34A1F96E54}"/>
    <cellStyle name="5 7 3" xfId="409" xr:uid="{20750567-33B4-4205-8931-BD12635C4AE9}"/>
    <cellStyle name="5 7 3 2" xfId="780" xr:uid="{CEDD7281-E125-443E-A877-7C89B67970B6}"/>
    <cellStyle name="5 7 3 3" xfId="87" xr:uid="{9DFBE7FF-BB03-4B41-B12D-8176747CD568}"/>
    <cellStyle name="5 7 3 4" xfId="111" xr:uid="{05EA03C9-3DA2-46CF-8ABC-14F3A5056CD8}"/>
    <cellStyle name="5 7 3 5" xfId="1127" xr:uid="{77BE569C-915C-40A2-8BE5-431946C07CD8}"/>
    <cellStyle name="5 7 4" xfId="587" xr:uid="{E5BA9664-FF7E-40F0-BEEE-DE49E25952F9}"/>
    <cellStyle name="5 7 5" xfId="199" xr:uid="{5ABDE590-C066-45FF-9EEF-73712F8F7BDA}"/>
    <cellStyle name="5 7 6" xfId="1264" xr:uid="{AD6BE81F-EBC5-4996-9D98-8F350F7A4C26}"/>
    <cellStyle name="5 8" xfId="216" xr:uid="{993A6409-C0C7-4B43-87BD-8DB60A3A46F9}"/>
    <cellStyle name="5 8 2" xfId="356" xr:uid="{32D5C535-4F35-4810-8ADB-6FA84132576A}"/>
    <cellStyle name="5 8 2 2" xfId="464" xr:uid="{F12927BA-3EEB-4465-AC5E-6B4A89E0113A}"/>
    <cellStyle name="5 8 2 2 2" xfId="835" xr:uid="{0F134EC5-D262-4232-A36B-783EAD6212B5}"/>
    <cellStyle name="5 8 2 2 3" xfId="634" xr:uid="{ADD17110-AE8C-4BB6-AD78-5C753A0151A4}"/>
    <cellStyle name="5 8 2 2 4" xfId="1179" xr:uid="{43F48FC0-EF8B-4479-B5E4-5199DA5F5B88}"/>
    <cellStyle name="5 8 2 2 5" xfId="1075" xr:uid="{9B635FAC-86EF-4E69-B690-7B2105DB021E}"/>
    <cellStyle name="5 8 2 3" xfId="727" xr:uid="{57BD05DD-4F4D-4A03-A616-0D9031963E23}"/>
    <cellStyle name="5 8 2 4" xfId="974" xr:uid="{4A452251-370C-4792-B2C2-7EF8E97F6058}"/>
    <cellStyle name="5 8 2 5" xfId="1064" xr:uid="{FE1FC8B6-4A99-4E42-B762-7DDC11DA1863}"/>
    <cellStyle name="5 8 2 6" xfId="909" xr:uid="{D1D26D60-EE9C-4AA1-8D18-F039907E1B1C}"/>
    <cellStyle name="5 8 2 7" xfId="853" xr:uid="{90E8B63B-A863-40DE-A14C-5138148F2219}"/>
    <cellStyle name="5 8 3" xfId="410" xr:uid="{CC93B1AC-93E2-402E-8630-EEDFAC7673DE}"/>
    <cellStyle name="5 8 3 2" xfId="781" xr:uid="{59AE6642-4BDB-4765-9EBD-E8A199609686}"/>
    <cellStyle name="5 8 3 3" xfId="869" xr:uid="{C42C6DB0-3F30-4A78-AC50-A6E80A532D92}"/>
    <cellStyle name="5 8 3 4" xfId="505" xr:uid="{26CE4D07-1A7E-4D73-B57F-658B0374F9EC}"/>
    <cellStyle name="5 8 3 5" xfId="1192" xr:uid="{08211E46-2C5F-43A2-9E4F-53246AF27D43}"/>
    <cellStyle name="5 8 4" xfId="588" xr:uid="{4D32F792-FB56-4B0B-9245-2FA70D4C88AD}"/>
    <cellStyle name="5 8 5" xfId="655" xr:uid="{613E75FA-05C0-47B6-94B2-0983721351E9}"/>
    <cellStyle name="5 8 6" xfId="1255" xr:uid="{A7FEB3A9-8E56-4C39-9D50-883629E101AA}"/>
    <cellStyle name="6" xfId="17" xr:uid="{00000000-0005-0000-0000-000029000000}"/>
    <cellStyle name="6 2" xfId="178" xr:uid="{CCFA573B-301C-4DF2-8755-CBF68FA95D89}"/>
    <cellStyle name="6 2 2" xfId="338" xr:uid="{8B4E1DDB-BE77-451D-A37E-B64DAF6E49D0}"/>
    <cellStyle name="6 2 2 2" xfId="709" xr:uid="{A6AAFB40-2715-465C-B960-207913F503CF}"/>
    <cellStyle name="6 2 2 3" xfId="956" xr:uid="{B46408E2-5AA0-44D2-B4FD-FBA330584894}"/>
    <cellStyle name="6 2 2 4" xfId="80" xr:uid="{B8AC8B8A-48EC-49F3-9313-DBB1AA3BAF08}"/>
    <cellStyle name="6 2 2 5" xfId="1098" xr:uid="{52497ABC-0406-4F76-BF93-7D344A9EE047}"/>
    <cellStyle name="6 2 2 6" xfId="1260" xr:uid="{91F81A76-3DB6-48F9-9A51-61042F32C273}"/>
    <cellStyle name="6 2 3" xfId="325" xr:uid="{B1150061-AA5D-4DCD-872A-C78AE0F7B5DE}"/>
    <cellStyle name="6 2 3 2" xfId="696" xr:uid="{745F1177-3BB5-41E1-AA43-294E2FAC9EF3}"/>
    <cellStyle name="6 2 3 3" xfId="943" xr:uid="{8463B4E6-F39B-43FB-8E71-8D899ACB5E5D}"/>
    <cellStyle name="6 2 3 4" xfId="1026" xr:uid="{7BC6075C-4EF4-4229-B526-E033DB5DC1DE}"/>
    <cellStyle name="6 2 3 5" xfId="539" xr:uid="{24FA2381-6997-45C1-8F67-0F0A8480FE5F}"/>
    <cellStyle name="6 2 3 6" xfId="1334" xr:uid="{66DF7E45-8899-40F2-8FA0-F025EAC26080}"/>
    <cellStyle name="6 2 4" xfId="274" xr:uid="{B5D18910-87C7-415B-B163-3D19CA88B0AF}"/>
    <cellStyle name="6 2 4 2" xfId="645" xr:uid="{B7CAD790-85F7-410B-AEAA-08F0EFCF5BE5}"/>
    <cellStyle name="6 2 4 3" xfId="904" xr:uid="{B303E3C2-A1A7-4EA4-9C65-CE455FE01A35}"/>
    <cellStyle name="6 2 4 4" xfId="870" xr:uid="{F7A68B35-1016-4474-9193-046C49FE94BF}"/>
    <cellStyle name="6 2 4 5" xfId="1122" xr:uid="{ADC8A5D5-3568-4E82-A691-E3BF1E39D09F}"/>
    <cellStyle name="6 2 4 6" xfId="1205" xr:uid="{2C0406E3-69AC-4A71-A1B4-480FB50FFC30}"/>
    <cellStyle name="6 2 5" xfId="553" xr:uid="{C170E837-8A16-4271-8B30-5DF4525615CD}"/>
    <cellStyle name="6 2 6" xfId="124" xr:uid="{A39E357E-867A-4ADB-B80A-C46E63850FFE}"/>
    <cellStyle name="6 2 7" xfId="504" xr:uid="{8FBDC9E2-72B9-4D9E-832B-28FCB01720FF}"/>
    <cellStyle name="6 3" xfId="217" xr:uid="{DFBCFF3F-3500-45EE-8DC0-7DF85DD08944}"/>
    <cellStyle name="6 3 2" xfId="357" xr:uid="{FBDA8B4C-1E9D-4B3A-859A-EFF4AECD2E21}"/>
    <cellStyle name="6 3 2 2" xfId="465" xr:uid="{DF37FC75-6848-4F9B-805A-157234B2EBDC}"/>
    <cellStyle name="6 3 2 2 2" xfId="836" xr:uid="{355477D5-8141-4B88-910B-FCB560D33D2E}"/>
    <cellStyle name="6 3 2 2 3" xfId="75" xr:uid="{4AC27001-026A-4806-BC5D-69016E219EA5}"/>
    <cellStyle name="6 3 2 2 4" xfId="1180" xr:uid="{37DAFD07-BFE5-4A6B-AAED-ED5365D55C60}"/>
    <cellStyle name="6 3 2 2 5" xfId="921" xr:uid="{FC6A69B6-61AD-4D31-8F47-F74B7E807B01}"/>
    <cellStyle name="6 3 2 3" xfId="728" xr:uid="{CE902E4A-578E-4750-8BA1-E899D35A4A6B}"/>
    <cellStyle name="6 3 2 4" xfId="975" xr:uid="{13DF8BBE-914C-41E0-918D-BD6C341CFDEE}"/>
    <cellStyle name="6 3 2 5" xfId="95" xr:uid="{3BBDFC55-BBFE-44CD-8886-3D8809F40AAF}"/>
    <cellStyle name="6 3 2 6" xfId="879" xr:uid="{7A266791-88B4-4386-AB6F-01FECC3D6BCF}"/>
    <cellStyle name="6 3 2 7" xfId="1329" xr:uid="{DEFCC4B6-5778-4E40-8AE2-2DF9DA9FAA46}"/>
    <cellStyle name="6 3 3" xfId="411" xr:uid="{9D09261C-C3A7-493E-A619-3BE399DC525F}"/>
    <cellStyle name="6 3 3 2" xfId="782" xr:uid="{A03F373B-0557-4ACF-86AB-D53D8CD680F2}"/>
    <cellStyle name="6 3 3 3" xfId="871" xr:uid="{2F686C91-47C4-4B1D-89DF-B31D55CFACEE}"/>
    <cellStyle name="6 3 3 4" xfId="70" xr:uid="{A736B26E-CA4E-4383-B4A5-57259A7FD5F8}"/>
    <cellStyle name="6 3 3 5" xfId="1001" xr:uid="{2904D984-0771-48F0-A566-078E2736F7E7}"/>
    <cellStyle name="6 3 4" xfId="589" xr:uid="{F35929D1-E4CF-4B33-BF7D-5E9E0EF443E9}"/>
    <cellStyle name="6 3 5" xfId="1092" xr:uid="{CB219B60-25E4-4782-A8F0-D0E7DCEE1F24}"/>
    <cellStyle name="6 3 6" xfId="1350" xr:uid="{999A3EC6-18FE-4468-9A99-F095AF4DEF4C}"/>
    <cellStyle name="6 4" xfId="218" xr:uid="{3F0DA290-3A99-4015-9E08-FE01CEA5D132}"/>
    <cellStyle name="6 4 2" xfId="358" xr:uid="{D938BF0D-6143-4FF8-BB34-124EE4087A89}"/>
    <cellStyle name="6 4 2 2" xfId="466" xr:uid="{F7966694-EF66-4136-97FC-BA17596B95BB}"/>
    <cellStyle name="6 4 2 2 2" xfId="837" xr:uid="{FC8A93BC-1756-4C9F-951E-B9227CF484EC}"/>
    <cellStyle name="6 4 2 2 3" xfId="547" xr:uid="{FB1C15FF-E7A7-4455-AEFF-860E7E637C21}"/>
    <cellStyle name="6 4 2 2 4" xfId="1181" xr:uid="{50B26378-FCF4-4E18-8B71-7303FCEA9A71}"/>
    <cellStyle name="6 4 2 2 5" xfId="71" xr:uid="{4794C268-6AFB-48EA-B19F-2CF2957C69A9}"/>
    <cellStyle name="6 4 2 3" xfId="729" xr:uid="{FC17E2E2-46FB-473C-9C51-CD324B3CD1D5}"/>
    <cellStyle name="6 4 2 4" xfId="976" xr:uid="{177B682F-B1CB-45B1-808E-2772971B1088}"/>
    <cellStyle name="6 4 2 5" xfId="865" xr:uid="{B6B9C4BD-8775-4238-B587-5D6F3CC379B6}"/>
    <cellStyle name="6 4 2 6" xfId="999" xr:uid="{578BDBB8-A2CB-4A97-A7BE-820830F037A6}"/>
    <cellStyle name="6 4 2 7" xfId="1370" xr:uid="{AC7D0DE6-5414-4992-805E-3B6A2F5667AD}"/>
    <cellStyle name="6 4 3" xfId="412" xr:uid="{18C2ACF1-CDD2-4A83-AC4C-A2D7275E033C}"/>
    <cellStyle name="6 4 3 2" xfId="783" xr:uid="{14BF55D9-70C3-45D6-B32C-60EFFE9A25B1}"/>
    <cellStyle name="6 4 3 3" xfId="857" xr:uid="{C5C99041-1327-43E3-B4D8-81D965B89F9E}"/>
    <cellStyle name="6 4 3 4" xfId="572" xr:uid="{7DC53003-27D8-46AC-9999-D59870DC9243}"/>
    <cellStyle name="6 4 3 5" xfId="526" xr:uid="{0696ADE3-9937-46B9-8EAF-F05F7F1173A3}"/>
    <cellStyle name="6 4 4" xfId="590" xr:uid="{1DF1BCC2-96D7-4844-A82F-F21CFA51B336}"/>
    <cellStyle name="6 4 5" xfId="926" xr:uid="{E4F69343-6EE5-4DDA-A840-A50699C7F1F6}"/>
    <cellStyle name="6 4 6" xfId="1310" xr:uid="{FCFDE21F-4094-4653-837E-EDD2028C24CC}"/>
    <cellStyle name="6 5" xfId="219" xr:uid="{D66DB9ED-C209-4545-94D1-DDCC8AFBCD49}"/>
    <cellStyle name="6 5 2" xfId="359" xr:uid="{DE05BAC7-6E3F-4A72-A007-A27D9F1C008C}"/>
    <cellStyle name="6 5 2 2" xfId="467" xr:uid="{8031DDDC-3BC4-478D-9810-E84E5D00D646}"/>
    <cellStyle name="6 5 2 2 2" xfId="838" xr:uid="{8F26F1DC-CAE8-4C7D-9351-7C9169CAF771}"/>
    <cellStyle name="6 5 2 2 3" xfId="1103" xr:uid="{7E13EF8C-1E35-430C-836F-D169FAB878F4}"/>
    <cellStyle name="6 5 2 2 4" xfId="1182" xr:uid="{AE988252-FE2C-429B-95F0-C1065F64AA29}"/>
    <cellStyle name="6 5 2 2 5" xfId="84" xr:uid="{B7130950-A45B-48D8-AFB4-8FC49ECB5098}"/>
    <cellStyle name="6 5 2 3" xfId="730" xr:uid="{29D1E593-6D50-4702-8961-974127CB4ADC}"/>
    <cellStyle name="6 5 2 4" xfId="977" xr:uid="{3EE0EA87-35ED-439A-874C-F9B2FD93DB87}"/>
    <cellStyle name="6 5 2 5" xfId="864" xr:uid="{93399F82-3FB0-4C5C-8632-4A520E75F203}"/>
    <cellStyle name="6 5 2 6" xfId="1044" xr:uid="{268AFAF5-6DE9-456D-BB0B-99639298D161}"/>
    <cellStyle name="6 5 2 7" xfId="1289" xr:uid="{6A234BEB-F612-40D2-83F1-CBD04879B9DF}"/>
    <cellStyle name="6 5 3" xfId="413" xr:uid="{76943C79-63F2-4D73-89B0-0A2EDCF8E185}"/>
    <cellStyle name="6 5 3 2" xfId="784" xr:uid="{43F9ADDC-B081-4C0E-B65C-8AF136B42754}"/>
    <cellStyle name="6 5 3 3" xfId="100" xr:uid="{ED366F9E-23E0-4D03-A7FB-64239C2B08E7}"/>
    <cellStyle name="6 5 3 4" xfId="913" xr:uid="{4E96183A-2D4E-4D90-B8B3-002D92647D01}"/>
    <cellStyle name="6 5 3 5" xfId="1387" xr:uid="{DF8B6F18-1DD0-4D0B-A678-04366CBA3AB5}"/>
    <cellStyle name="6 5 4" xfId="591" xr:uid="{E3CFEC4C-B66D-4FC4-8080-437BFC8A748B}"/>
    <cellStyle name="6 5 5" xfId="535" xr:uid="{1C584BDA-7D82-4240-A6B9-F3585F1A24B2}"/>
    <cellStyle name="6 5 6" xfId="1222" xr:uid="{29FAAC3F-B1E1-4C0F-8C22-0BA961076675}"/>
    <cellStyle name="6 6" xfId="220" xr:uid="{3AEA6B46-D363-482F-B78A-521A5D1D87B2}"/>
    <cellStyle name="6 6 2" xfId="360" xr:uid="{4763FCEE-87AE-45F6-B632-BCC03B0ABCDE}"/>
    <cellStyle name="6 6 2 2" xfId="468" xr:uid="{3F834664-E329-42FD-A2DC-D98B9D7AE1C8}"/>
    <cellStyle name="6 6 2 2 2" xfId="839" xr:uid="{EE3D9F5B-B1DD-42CC-8BF8-03864CE21459}"/>
    <cellStyle name="6 6 2 2 3" xfId="1104" xr:uid="{032B3DF3-3902-405D-8F37-B6CC4F1797CF}"/>
    <cellStyle name="6 6 2 2 4" xfId="1183" xr:uid="{C2D6E68F-CF77-419E-A53B-672C66B8E8BC}"/>
    <cellStyle name="6 6 2 2 5" xfId="918" xr:uid="{4C26C512-AB69-444A-8113-C0F319019D59}"/>
    <cellStyle name="6 6 2 3" xfId="731" xr:uid="{7474A24B-C389-4EE5-9A2E-D551AAF4502A}"/>
    <cellStyle name="6 6 2 4" xfId="978" xr:uid="{3458E0EB-FF04-4206-B037-DAB272CE84E2}"/>
    <cellStyle name="6 6 2 5" xfId="1018" xr:uid="{D0E2F576-1F80-4A41-A83A-603CB3D00F69}"/>
    <cellStyle name="6 6 2 6" xfId="850" xr:uid="{4B583EB8-F62C-4EDF-8F4E-C8C45C12D6F4}"/>
    <cellStyle name="6 6 2 7" xfId="1027" xr:uid="{B9CADA36-791B-4989-B489-F9149B0AD655}"/>
    <cellStyle name="6 6 3" xfId="414" xr:uid="{AFB2D7B9-98DE-4B02-9068-E47362BF8E42}"/>
    <cellStyle name="6 6 3 2" xfId="785" xr:uid="{CEB015C2-426B-42AD-B6DE-2BF490DA3DD0}"/>
    <cellStyle name="6 6 3 3" xfId="117" xr:uid="{3FBADC9A-70A8-48B8-ACE6-78F2C876B9F9}"/>
    <cellStyle name="6 6 3 4" xfId="523" xr:uid="{0876521C-2A47-499B-B72F-11E74BC29BC1}"/>
    <cellStyle name="6 6 3 5" xfId="1383" xr:uid="{ACC765BD-7F4E-4166-ABB3-5F0E50BE735C}"/>
    <cellStyle name="6 6 4" xfId="592" xr:uid="{32C8C234-B0EF-4FB6-8CE6-A3B6EB670942}"/>
    <cellStyle name="6 6 5" xfId="541" xr:uid="{B864DC80-FABF-46AE-86F6-707AEF90E299}"/>
    <cellStyle name="6 6 6" xfId="1254" xr:uid="{AFACD2C8-0605-4425-9049-2BDDE8DAC332}"/>
    <cellStyle name="6 7" xfId="221" xr:uid="{7C1C03E4-557A-4571-B24D-DF85B7833688}"/>
    <cellStyle name="6 7 2" xfId="361" xr:uid="{7C7E507D-ED39-4693-9586-B854AEDC9C43}"/>
    <cellStyle name="6 7 2 2" xfId="469" xr:uid="{1BE38958-BE79-45A3-876C-6204C04E3111}"/>
    <cellStyle name="6 7 2 2 2" xfId="840" xr:uid="{F48000A2-A784-4AF4-A354-77E09BBF0F15}"/>
    <cellStyle name="6 7 2 2 3" xfId="1105" xr:uid="{37A9AF9A-B16A-4DD7-9890-F89215746FCA}"/>
    <cellStyle name="6 7 2 2 4" xfId="1184" xr:uid="{882CA9B0-4A1E-45F4-A717-E49303A2CE6E}"/>
    <cellStyle name="6 7 2 2 5" xfId="1214" xr:uid="{4A192201-A336-46DA-BCD4-C0F467E98742}"/>
    <cellStyle name="6 7 2 3" xfId="732" xr:uid="{06497098-48EA-4DC8-AA58-DAEDFDE7E481}"/>
    <cellStyle name="6 7 2 4" xfId="979" xr:uid="{4665F852-3421-4734-AFE6-31D1B3FE708B}"/>
    <cellStyle name="6 7 2 5" xfId="1063" xr:uid="{88EA9EED-47FC-40AA-A346-0F951458C6E6}"/>
    <cellStyle name="6 7 2 6" xfId="1097" xr:uid="{EE9E2F81-4358-4BD4-B4BE-B7081CEF72A1}"/>
    <cellStyle name="6 7 2 7" xfId="1328" xr:uid="{8601E84A-6DD8-42CD-AD23-DCA398052DBF}"/>
    <cellStyle name="6 7 3" xfId="415" xr:uid="{52331343-4336-48FB-B69E-FCA877CE3B63}"/>
    <cellStyle name="6 7 3 2" xfId="786" xr:uid="{FBD31C8C-F61D-4CA7-BED4-F231FD709312}"/>
    <cellStyle name="6 7 3 3" xfId="105" xr:uid="{B8EB7FFC-4423-421C-A714-CDDC9A331D62}"/>
    <cellStyle name="6 7 3 4" xfId="893" xr:uid="{77EDE254-0D10-4018-81DB-D5E66E2D19B9}"/>
    <cellStyle name="6 7 3 5" xfId="1381" xr:uid="{C4118119-9890-4F88-B16A-E967F9307F59}"/>
    <cellStyle name="6 7 4" xfId="593" xr:uid="{FFFD1F23-FA3A-4A8C-9309-90F482AC941E}"/>
    <cellStyle name="6 7 5" xfId="89" xr:uid="{FB30F2F4-0EBF-49BB-9779-C7794CD45771}"/>
    <cellStyle name="6 7 6" xfId="1349" xr:uid="{BCAD21E5-48BC-4FF8-A786-988D2C933E4E}"/>
    <cellStyle name="6 8" xfId="222" xr:uid="{C92C5AAF-5764-4113-AC74-CF1B062DCC01}"/>
    <cellStyle name="6 8 2" xfId="362" xr:uid="{93B6C156-BD3A-4BFC-AC99-2B4293DB323C}"/>
    <cellStyle name="6 8 2 2" xfId="470" xr:uid="{F32BB68D-721A-476B-A9C8-33012AE26B9E}"/>
    <cellStyle name="6 8 2 2 2" xfId="841" xr:uid="{2110FFA6-8144-4A61-8CEF-9C3E6BA5C330}"/>
    <cellStyle name="6 8 2 2 3" xfId="1106" xr:uid="{AF490A16-2B64-4DAA-B82E-A1B37A89C305}"/>
    <cellStyle name="6 8 2 2 4" xfId="1185" xr:uid="{289B55E2-257A-456D-82C3-3F4C7566087E}"/>
    <cellStyle name="6 8 2 2 5" xfId="1031" xr:uid="{0A9302C1-1B9E-448B-82FB-765CE777FCB1}"/>
    <cellStyle name="6 8 2 3" xfId="733" xr:uid="{1D8B255A-02E7-4D76-9D6E-30D26E2C4471}"/>
    <cellStyle name="6 8 2 4" xfId="980" xr:uid="{3F0F5861-81D2-4F86-BF6E-5B8366A3D272}"/>
    <cellStyle name="6 8 2 5" xfId="103" xr:uid="{C90BA5F0-AAA9-4B66-BA29-ED2CFDFCDDE7}"/>
    <cellStyle name="6 8 2 6" xfId="1099" xr:uid="{A621122B-DF8C-4F68-9F23-9041D6FD267F}"/>
    <cellStyle name="6 8 2 7" xfId="1369" xr:uid="{58390CB9-5A4F-47FC-A3C5-8ABE99AC9DA1}"/>
    <cellStyle name="6 8 3" xfId="416" xr:uid="{E855A470-6A9C-43F7-B4A3-4648B2B7C518}"/>
    <cellStyle name="6 8 3 2" xfId="787" xr:uid="{EE7CB11A-6101-47A2-85F7-40925C86545C}"/>
    <cellStyle name="6 8 3 3" xfId="511" xr:uid="{E067E542-7E4B-4A2B-9E7E-AE88847873C2}"/>
    <cellStyle name="6 8 3 4" xfId="123" xr:uid="{6112D6EB-F45D-42B5-9FE2-1F276A3B0183}"/>
    <cellStyle name="6 8 3 5" xfId="1380" xr:uid="{BE5CD182-3FA7-4D56-A328-F53A30256361}"/>
    <cellStyle name="6 8 4" xfId="594" xr:uid="{58794219-E059-4822-8BDE-B08B2928730D}"/>
    <cellStyle name="6 8 5" xfId="950" xr:uid="{7AAEEF8D-8DE4-46DC-A013-71E6D01EA668}"/>
    <cellStyle name="6 8 6" xfId="1309" xr:uid="{9EAFAD36-D373-4217-823D-9A421F78F37A}"/>
    <cellStyle name="60 % - Akzent1" xfId="1" builtinId="32"/>
    <cellStyle name="60 % - Akzent1 2" xfId="79" xr:uid="{68F6EC1E-6EA9-49DC-A638-BFD8D208A1E6}"/>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9 2" xfId="179" xr:uid="{7D934F09-48EB-4056-8417-0B82BC61B89B}"/>
    <cellStyle name="9 2 2" xfId="339" xr:uid="{D3F44363-5E6D-45CB-B7DC-AB7ECB283217}"/>
    <cellStyle name="9 2 2 2" xfId="710" xr:uid="{E699A268-DA89-4097-B938-DD80028BA31C}"/>
    <cellStyle name="9 2 2 3" xfId="957" xr:uid="{CA31219F-9CB5-4426-AD77-EFFBE675A041}"/>
    <cellStyle name="9 2 2 4" xfId="92" xr:uid="{54766C9D-FB1E-4CFE-A7CF-8AE574FF57F0}"/>
    <cellStyle name="9 2 2 5" xfId="862" xr:uid="{45D5795F-2C76-40E3-9D75-DFDB473F8ADD}"/>
    <cellStyle name="9 2 2 6" xfId="1269" xr:uid="{65A8F2C2-335D-4029-812B-9DC96C50AC0D}"/>
    <cellStyle name="9 2 3" xfId="328" xr:uid="{7F59A588-07A8-4984-A417-98E2E0923F29}"/>
    <cellStyle name="9 2 3 2" xfId="699" xr:uid="{DABF826C-2195-4BB9-A177-801EF2E6EF2D}"/>
    <cellStyle name="9 2 3 3" xfId="946" xr:uid="{1D2C38E9-E175-479A-9173-D45D4AB2BA59}"/>
    <cellStyle name="9 2 3 4" xfId="1025" xr:uid="{39B917F0-FAE7-4794-A8FF-6BB2E53C036E}"/>
    <cellStyle name="9 2 3 5" xfId="1042" xr:uid="{3CDDC7F5-EADE-46E9-9AF3-00C962853569}"/>
    <cellStyle name="9 2 3 6" xfId="1094" xr:uid="{B502F7CE-9CE8-414C-AFF3-8DA4011AE87B}"/>
    <cellStyle name="9 2 4" xfId="275" xr:uid="{A77BAF21-71D7-4C7C-8A72-20022C51BDC3}"/>
    <cellStyle name="9 2 4 2" xfId="646" xr:uid="{17678FB3-70EC-4520-9077-82539B8B9009}"/>
    <cellStyle name="9 2 4 3" xfId="905" xr:uid="{F61371BE-00F9-424C-A573-C7999FAFCB89}"/>
    <cellStyle name="9 2 4 4" xfId="1088" xr:uid="{E82FE425-83FA-49B2-9919-4AA56C2E298F}"/>
    <cellStyle name="9 2 4 5" xfId="855" xr:uid="{BC723BAD-111B-46A3-B6AD-3D956EA6B67B}"/>
    <cellStyle name="9 2 4 6" xfId="1385" xr:uid="{9A65B6D8-4A27-4127-B279-2BF15EE6A6B4}"/>
    <cellStyle name="9 2 5" xfId="554" xr:uid="{B0158622-A42E-4A96-8F64-72B158742F33}"/>
    <cellStyle name="9 2 6" xfId="886" xr:uid="{F895FA4D-1E54-413B-88AD-8C327A58DD81}"/>
    <cellStyle name="9 2 7" xfId="1028" xr:uid="{E65746C0-9F7D-4372-B538-0D0EFA103F76}"/>
    <cellStyle name="9 3" xfId="223" xr:uid="{4D36CCD9-92B5-4C5A-A38F-CEDB236829D4}"/>
    <cellStyle name="9 3 2" xfId="363" xr:uid="{6F4A8F26-E611-43D3-AF0D-C274AAF21982}"/>
    <cellStyle name="9 3 2 2" xfId="471" xr:uid="{55673DEF-9092-4BD9-A709-C9FFAD8B7914}"/>
    <cellStyle name="9 3 2 2 2" xfId="842" xr:uid="{7B141C17-0964-4AB8-AD5D-280A753576EA}"/>
    <cellStyle name="9 3 2 2 3" xfId="1107" xr:uid="{6DC3F89C-75EE-4354-8BF0-8AA4BB074919}"/>
    <cellStyle name="9 3 2 2 4" xfId="1186" xr:uid="{4D80A502-B880-4F8F-BBD2-07D8A68AC0AB}"/>
    <cellStyle name="9 3 2 2 5" xfId="925" xr:uid="{35028A4E-2C60-4910-B02D-ACF858CAD150}"/>
    <cellStyle name="9 3 2 3" xfId="734" xr:uid="{107B4EEB-203D-4FAC-BCFF-DE7D9846A57A}"/>
    <cellStyle name="9 3 2 4" xfId="981" xr:uid="{86906547-0B48-4449-8371-C0BEB2105E3B}"/>
    <cellStyle name="9 3 2 5" xfId="1017" xr:uid="{60067128-859E-4351-982E-372B24E52A2B}"/>
    <cellStyle name="9 3 2 6" xfId="1083" xr:uid="{646D4839-4E5B-4119-B058-4C957CDFFDBB}"/>
    <cellStyle name="9 3 2 7" xfId="1288" xr:uid="{9845D571-DA70-49F7-87AF-EFE2AE8C5A26}"/>
    <cellStyle name="9 3 3" xfId="417" xr:uid="{294B98B3-C278-4788-A28A-382420DEDF0C}"/>
    <cellStyle name="9 3 3 2" xfId="788" xr:uid="{FB9397B6-F3B4-4981-81D7-BFC1D0668E6D}"/>
    <cellStyle name="9 3 3 3" xfId="1093" xr:uid="{580CFE9C-25DD-4838-851B-150E0ABBC15F}"/>
    <cellStyle name="9 3 3 4" xfId="502" xr:uid="{6FFC3031-1937-478D-A90F-9C98EBBDB4D0}"/>
    <cellStyle name="9 3 3 5" xfId="910" xr:uid="{DFF7C27A-2D3A-4309-81F3-F01FB18DBFD8}"/>
    <cellStyle name="9 3 4" xfId="595" xr:uid="{09735E3B-BE65-4067-B779-8DE53B8169AB}"/>
    <cellStyle name="9 3 5" xfId="559" xr:uid="{7EFE9986-F2F6-471E-89CC-46E2FEB09035}"/>
    <cellStyle name="9 3 6" xfId="1221" xr:uid="{EEC46588-78EE-4225-A6D3-2E4A6E355132}"/>
    <cellStyle name="9 4" xfId="224" xr:uid="{9C91C8A2-9761-46D3-834D-D2C038DB090E}"/>
    <cellStyle name="9 4 2" xfId="364" xr:uid="{074C4ECD-73DD-43F1-9A0E-F4DD249DC960}"/>
    <cellStyle name="9 4 2 2" xfId="472" xr:uid="{648FCBA8-33A6-4ABE-92CB-557B4A12E43D}"/>
    <cellStyle name="9 4 2 2 2" xfId="843" xr:uid="{2527FA51-3A2A-48BF-841D-8E65C53FAA79}"/>
    <cellStyle name="9 4 2 2 3" xfId="1108" xr:uid="{8A51EDEB-6638-4C97-8F5F-F5A9CFE76585}"/>
    <cellStyle name="9 4 2 2 4" xfId="1187" xr:uid="{8CFF6CB2-C789-4C96-823C-F94E47C4BC27}"/>
    <cellStyle name="9 4 2 2 5" xfId="1072" xr:uid="{8C3FD5BE-ABD0-4AC5-8785-802CA21E31A0}"/>
    <cellStyle name="9 4 2 3" xfId="735" xr:uid="{402AF4AB-EC51-4E4D-BA9F-070C3702F908}"/>
    <cellStyle name="9 4 2 4" xfId="982" xr:uid="{2D4C867D-8908-4C6F-A128-46AC5FDD2685}"/>
    <cellStyle name="9 4 2 5" xfId="1062" xr:uid="{1909CFE6-EE20-4D21-B7DB-630AA5A52EA1}"/>
    <cellStyle name="9 4 2 6" xfId="567" xr:uid="{4973025C-BBB4-42FC-B20F-2F9E418895B1}"/>
    <cellStyle name="9 4 2 7" xfId="527" xr:uid="{B0D0C558-43F3-413F-99DD-8047582CC960}"/>
    <cellStyle name="9 4 3" xfId="418" xr:uid="{CDC9ADD2-3E5D-43C1-8974-B21E5F3B5AC5}"/>
    <cellStyle name="9 4 3 2" xfId="789" xr:uid="{6BC98963-86F8-4380-85A7-A48593107FF6}"/>
    <cellStyle name="9 4 3 3" xfId="1082" xr:uid="{8995464B-919D-41AD-935A-FDD9A409F9C6}"/>
    <cellStyle name="9 4 3 4" xfId="1133" xr:uid="{D6DF6F9A-C44C-4D46-B8ED-48B34C1FB843}"/>
    <cellStyle name="9 4 3 5" xfId="1319" xr:uid="{B7DFA2B4-2A43-4992-A63B-59AE6896160D}"/>
    <cellStyle name="9 4 4" xfId="596" xr:uid="{84D62719-DDAC-4015-ADA6-55DBE18A9400}"/>
    <cellStyle name="9 4 5" xfId="540" xr:uid="{484DA90E-48CF-44D4-B231-CB839A04668A}"/>
    <cellStyle name="9 4 6" xfId="1253" xr:uid="{95F01348-420F-434E-8BE5-134B627F0F61}"/>
    <cellStyle name="9 5" xfId="225" xr:uid="{C7CD5E59-F77D-4CA3-B436-0AFA30C15F78}"/>
    <cellStyle name="9 5 2" xfId="365" xr:uid="{1E00EAD9-CBEC-46DC-A789-07A6BC2A6CC6}"/>
    <cellStyle name="9 5 2 2" xfId="473" xr:uid="{4A1797DB-29A6-46C9-8555-839BC0B3DC75}"/>
    <cellStyle name="9 5 2 2 2" xfId="844" xr:uid="{3E36FAC4-01F7-4032-BD2B-A32CF503A61F}"/>
    <cellStyle name="9 5 2 2 3" xfId="1109" xr:uid="{9D185BA4-0A91-483A-BB25-DEB7A5C8EA4D}"/>
    <cellStyle name="9 5 2 2 4" xfId="1188" xr:uid="{324E516C-9463-4C27-B76D-9FABFD50914F}"/>
    <cellStyle name="9 5 2 2 5" xfId="662" xr:uid="{FF2FFBDC-1EDE-4D34-BD3C-9AF3A2C9BD42}"/>
    <cellStyle name="9 5 2 3" xfId="736" xr:uid="{B289A397-4379-403F-B3A8-F8835ADD4039}"/>
    <cellStyle name="9 5 2 4" xfId="983" xr:uid="{84E02CEA-5689-4CF5-B25A-1630B4ADD2A1}"/>
    <cellStyle name="9 5 2 5" xfId="518" xr:uid="{B3A65657-88E4-460F-9C4A-62746EA6CF5E}"/>
    <cellStyle name="9 5 2 6" xfId="69" xr:uid="{E5B21120-C553-40F0-BE6D-C80B50612E5A}"/>
    <cellStyle name="9 5 2 7" xfId="1327" xr:uid="{575F72FB-2CC9-4843-90FE-6EC248711A9D}"/>
    <cellStyle name="9 5 3" xfId="419" xr:uid="{C2E379C5-B2E1-45DF-9CFC-6714EEE41202}"/>
    <cellStyle name="9 5 3 2" xfId="790" xr:uid="{41D1945D-4DB7-45D5-813E-213E1C608750}"/>
    <cellStyle name="9 5 3 3" xfId="1078" xr:uid="{76E8F0F2-4640-4E45-82AB-A4369A5C1B86}"/>
    <cellStyle name="9 5 3 4" xfId="1134" xr:uid="{294E772D-1FF8-4729-BC00-20DBC14FC449}"/>
    <cellStyle name="9 5 3 5" xfId="1360" xr:uid="{D8E0B4D1-527B-4B48-BFAE-5A788D72DA14}"/>
    <cellStyle name="9 5 4" xfId="597" xr:uid="{6A22A281-6BEE-4A7D-8111-EBC30E0A5331}"/>
    <cellStyle name="9 5 5" xfId="88" xr:uid="{36BA87ED-9675-4C5C-93BE-CCCB9BCA4400}"/>
    <cellStyle name="9 5 6" xfId="1348" xr:uid="{1665D2AE-2FC6-4865-8263-941E08F214E1}"/>
    <cellStyle name="9 6" xfId="226" xr:uid="{1609B8C2-BDB6-43E4-AE14-A15310489377}"/>
    <cellStyle name="9 6 2" xfId="366" xr:uid="{518E4066-8661-4A08-8955-39B9F29DC976}"/>
    <cellStyle name="9 6 2 2" xfId="474" xr:uid="{FC675F5B-00B1-4AA7-9E79-AE9FF6D012A4}"/>
    <cellStyle name="9 6 2 2 2" xfId="845" xr:uid="{66C23718-A20D-4167-9BF7-4B2226D3F800}"/>
    <cellStyle name="9 6 2 2 3" xfId="1110" xr:uid="{3C3C4C60-773E-42C4-8348-AB74EF35113E}"/>
    <cellStyle name="9 6 2 2 4" xfId="1189" xr:uid="{8B5A317A-C9FA-4470-8BB8-30540BEBBEE6}"/>
    <cellStyle name="9 6 2 2 5" xfId="68" xr:uid="{B777FA3F-9875-48F3-A952-1D2CE04DA00C}"/>
    <cellStyle name="9 6 2 3" xfId="737" xr:uid="{BE05C76D-5803-4FB1-B36D-C6800A5966AB}"/>
    <cellStyle name="9 6 2 4" xfId="984" xr:uid="{8C0CA6CB-357F-4E74-9226-C8295989131F}"/>
    <cellStyle name="9 6 2 5" xfId="1016" xr:uid="{FB8DB9E5-3EC0-4785-A2A5-5B1756DFE680}"/>
    <cellStyle name="9 6 2 6" xfId="564" xr:uid="{8ABAD182-FF6F-4A73-9110-CAB8F2D2BFB3}"/>
    <cellStyle name="9 6 2 7" xfId="1368" xr:uid="{EB57450C-393B-4594-A890-EF702F0F38E1}"/>
    <cellStyle name="9 6 3" xfId="420" xr:uid="{C8B23ABB-7A9A-4716-B4DB-7055F0C77B04}"/>
    <cellStyle name="9 6 3 2" xfId="791" xr:uid="{7A36158E-6AA4-4CC2-8EB1-B5DADD777481}"/>
    <cellStyle name="9 6 3 3" xfId="1074" xr:uid="{248044CB-189D-4BD8-B383-7470016B450B}"/>
    <cellStyle name="9 6 3 4" xfId="1135" xr:uid="{3FAD0B69-2CC2-48CD-BF45-CFD37C438433}"/>
    <cellStyle name="9 6 3 5" xfId="1279" xr:uid="{2D24DAB9-AF59-4527-B2D8-F48E616E3615}"/>
    <cellStyle name="9 6 4" xfId="598" xr:uid="{3E1C0C2F-5EF8-45B7-837C-926541CE8416}"/>
    <cellStyle name="9 6 5" xfId="863" xr:uid="{40DF8C5C-852F-4C79-AA20-333E07EF64EC}"/>
    <cellStyle name="9 6 6" xfId="1308" xr:uid="{12B4ED50-2861-46DD-9044-E34B1C630FFC}"/>
    <cellStyle name="9 7" xfId="227" xr:uid="{489F0276-9BD5-4895-8A37-766A6F12C047}"/>
    <cellStyle name="9 7 2" xfId="367" xr:uid="{2A947525-5626-4BDD-9D68-02E7406804B8}"/>
    <cellStyle name="9 7 2 2" xfId="475" xr:uid="{35DF7CE6-D868-40AD-9615-3E6464D1C1A3}"/>
    <cellStyle name="9 7 2 2 2" xfId="846" xr:uid="{13FE561C-5002-4606-B972-9B801D333D8B}"/>
    <cellStyle name="9 7 2 2 3" xfId="1111" xr:uid="{27817A70-989D-4B14-B1ED-1BDA3D345A3B}"/>
    <cellStyle name="9 7 2 2 4" xfId="1190" xr:uid="{CF6997F1-2286-4F06-AC96-1204E56BF9E5}"/>
    <cellStyle name="9 7 2 2 5" xfId="1068" xr:uid="{75661953-7D59-4739-865A-DDBED2356A20}"/>
    <cellStyle name="9 7 2 3" xfId="738" xr:uid="{41C4C1EA-27C6-4179-BF86-A273FF8AC355}"/>
    <cellStyle name="9 7 2 4" xfId="985" xr:uid="{0C6E36F4-3393-4B05-BA1F-3C26BAA79E51}"/>
    <cellStyle name="9 7 2 5" xfId="1061" xr:uid="{707A52AD-4519-46A2-B6EB-FD92D2DF9F7D}"/>
    <cellStyle name="9 7 2 6" xfId="663" xr:uid="{327354B1-92B3-4EDE-A046-E4ACCB761F8E}"/>
    <cellStyle name="9 7 2 7" xfId="1287" xr:uid="{1C55B953-0649-4084-BA15-147CA1C3CACC}"/>
    <cellStyle name="9 7 3" xfId="421" xr:uid="{66399AAE-F149-4A0C-B955-465451385C17}"/>
    <cellStyle name="9 7 3 2" xfId="792" xr:uid="{DDBCEB0D-B9D0-4EC7-AF85-FBCE6622C883}"/>
    <cellStyle name="9 7 3 3" xfId="917" xr:uid="{5718123D-B552-4131-8CBB-F00E2CE2DDFB}"/>
    <cellStyle name="9 7 3 4" xfId="1136" xr:uid="{D4372770-1C82-4B3A-A1A6-2CC9A3F413CF}"/>
    <cellStyle name="9 7 3 5" xfId="945" xr:uid="{41BB0854-1380-43EB-968F-651412157E1E}"/>
    <cellStyle name="9 7 4" xfId="599" xr:uid="{3FD13357-FF07-47DE-92F1-0CF48FCADC34}"/>
    <cellStyle name="9 7 5" xfId="102" xr:uid="{021257C3-3180-49C5-A47C-753236FCAC47}"/>
    <cellStyle name="9 7 6" xfId="1220" xr:uid="{614D48C2-AE88-4A0A-94B9-3AEE014689BA}"/>
    <cellStyle name="9 8" xfId="228" xr:uid="{7C553D56-2B02-4851-A1FA-4CA46BAE0E81}"/>
    <cellStyle name="9 8 2" xfId="368" xr:uid="{730F6462-8563-4FF6-A9CA-DBE3F0D78EE4}"/>
    <cellStyle name="9 8 2 2" xfId="476" xr:uid="{3EFD3801-13CC-4826-9A48-A0D4345537AF}"/>
    <cellStyle name="9 8 2 2 2" xfId="847" xr:uid="{4E5C9E3E-5DE4-46EB-BFE2-B3C2CEEE2A12}"/>
    <cellStyle name="9 8 2 2 3" xfId="1112" xr:uid="{AFF728D5-6DB3-4F00-868F-9BE540DDA631}"/>
    <cellStyle name="9 8 2 2 4" xfId="1191" xr:uid="{41308933-B84E-4700-9FF5-90B1D64385D9}"/>
    <cellStyle name="9 8 2 2 5" xfId="128" xr:uid="{691F9944-9C86-47A3-852B-C16D70F48C98}"/>
    <cellStyle name="9 8 2 3" xfId="739" xr:uid="{804FF97F-03EA-4415-9CED-404996DA9687}"/>
    <cellStyle name="9 8 2 4" xfId="986" xr:uid="{7214B6B0-58F7-44B7-BE9D-582989340EC2}"/>
    <cellStyle name="9 8 2 5" xfId="519" xr:uid="{51C262CA-1DFF-4D6C-9E45-8A59A5C92067}"/>
    <cellStyle name="9 8 2 6" xfId="1126" xr:uid="{CA31CCB5-876B-427D-A145-B2F8F92DF981}"/>
    <cellStyle name="9 8 2 7" xfId="632" xr:uid="{592743A4-023E-4C56-8483-B277C0A0A072}"/>
    <cellStyle name="9 8 3" xfId="422" xr:uid="{AD2E4ECB-8C36-4D5B-BBF4-BB0F2157A65F}"/>
    <cellStyle name="9 8 3 2" xfId="793" xr:uid="{E6FB2305-A228-4E3F-9F67-931B7CD4C00F}"/>
    <cellStyle name="9 8 3 3" xfId="524" xr:uid="{32E68E38-44BE-4743-9F6E-EFA61BCB2868}"/>
    <cellStyle name="9 8 3 4" xfId="1137" xr:uid="{94927AF8-8689-4D5C-BE8C-2667CA431FA3}"/>
    <cellStyle name="9 8 3 5" xfId="1318" xr:uid="{C90ABC70-8B52-4605-8A78-5B3B9DCDFDC8}"/>
    <cellStyle name="9 8 4" xfId="600" xr:uid="{D04713F9-FEE1-481A-8CE2-FF9ECF97450D}"/>
    <cellStyle name="9 8 5" xfId="66" xr:uid="{EF5DD546-DC5F-4635-B569-553C156AB3CC}"/>
    <cellStyle name="9 8 6" xfId="1252" xr:uid="{EEDEC78B-D822-4C8A-A575-E839A99AF21B}"/>
    <cellStyle name="Akzent1 2" xfId="146" xr:uid="{B96F6D75-E34E-4D01-B03A-4225DC485E9F}"/>
    <cellStyle name="Akzent2 2" xfId="147" xr:uid="{3A2FB424-6EDB-44ED-ADD8-CEE172E4180C}"/>
    <cellStyle name="Akzent3 2" xfId="148" xr:uid="{3ABB1844-75DD-4240-A683-C62BED9F1918}"/>
    <cellStyle name="Akzent4 2" xfId="149" xr:uid="{DC298FA1-F133-4D72-8ECB-30E65E202D1B}"/>
    <cellStyle name="Akzent5 2" xfId="150" xr:uid="{36F960C9-3239-478B-8B29-C5ABE56FAF8D}"/>
    <cellStyle name="Akzent6 2" xfId="151" xr:uid="{49C4B345-C190-4B94-A64E-FD91DA07ED9E}"/>
    <cellStyle name="Ausgabe 2" xfId="152" xr:uid="{115BAA98-D60A-4234-9BE9-3C4D6A54FCA2}"/>
    <cellStyle name="Ausgabe 2 10" xfId="267" xr:uid="{DA839769-FFE1-487B-A5E8-82D447FBAA2F}"/>
    <cellStyle name="Ausgabe 2 10 2" xfId="638" xr:uid="{6810AFBA-73DA-4F8D-94C6-C8ED0B61F7A8}"/>
    <cellStyle name="Ausgabe 2 10 3" xfId="1014" xr:uid="{CEEF1317-FC45-45D1-AE46-71F34583224E}"/>
    <cellStyle name="Ausgabe 2 10 4" xfId="1341" xr:uid="{F8B39DA6-E9DB-48AB-8CB9-F0C316667E37}"/>
    <cellStyle name="Ausgabe 2 11" xfId="530" xr:uid="{A2BE9ADE-23D5-4FB4-B1B8-BA7DA1714207}"/>
    <cellStyle name="Ausgabe 2 12" xfId="1058" xr:uid="{25F9B42B-532C-4665-A22F-0EB5F3B528B1}"/>
    <cellStyle name="Ausgabe 2 13" xfId="1313" xr:uid="{390B0B8A-4237-49BE-A2ED-10C2C3E93F2E}"/>
    <cellStyle name="Ausgabe 2 2" xfId="180" xr:uid="{C6CF35F9-4CBE-4687-AA01-164D419C864C}"/>
    <cellStyle name="Ausgabe 2 2 10" xfId="1120" xr:uid="{EC814C15-2898-4061-BD55-CE64906B49A7}"/>
    <cellStyle name="Ausgabe 2 2 11" xfId="515" xr:uid="{9CE96B1E-B2F9-4352-9E9A-9F0F9FF5C1DF}"/>
    <cellStyle name="Ausgabe 2 2 2" xfId="340" xr:uid="{8DFCE5E0-7513-4984-9953-C8CD76E2208C}"/>
    <cellStyle name="Ausgabe 2 2 2 2" xfId="711" xr:uid="{89BD466C-F75F-4866-A5BD-1318BB64EF28}"/>
    <cellStyle name="Ausgabe 2 2 2 3" xfId="900" xr:uid="{C3025EBF-1EFB-4122-BA54-FE849A1C2DE3}"/>
    <cellStyle name="Ausgabe 2 2 2 4" xfId="1195" xr:uid="{024CD3BC-2C8E-4AC6-813F-239AF91A19EF}"/>
    <cellStyle name="Ausgabe 2 2 3" xfId="324" xr:uid="{2DD9DD93-F786-41E7-94B3-3A4CF0E5662D}"/>
    <cellStyle name="Ausgabe 2 2 3 2" xfId="695" xr:uid="{DAB85489-4E95-48FF-84BB-D1D130E3E0A8}"/>
    <cellStyle name="Ausgabe 2 2 3 3" xfId="1084" xr:uid="{F2D06653-33AF-414C-BC5E-A69E5B5039EB}"/>
    <cellStyle name="Ausgabe 2 2 3 4" xfId="1032" xr:uid="{B8EE6E1F-4118-4FD7-B288-0E4D2FC68091}"/>
    <cellStyle name="Ausgabe 2 2 4" xfId="276" xr:uid="{78E59819-34C2-4952-8BED-BD3781F44481}"/>
    <cellStyle name="Ausgabe 2 2 4 2" xfId="647" xr:uid="{F1D35BC9-6F9D-4EE9-B774-7092745AF7C6}"/>
    <cellStyle name="Ausgabe 2 2 4 3" xfId="1030" xr:uid="{C1E3112F-1AC1-46C0-B2A3-7EC37B944D81}"/>
    <cellStyle name="Ausgabe 2 2 4 4" xfId="1262" xr:uid="{B7FAB76E-D90E-4D76-B788-AE78372A0A16}"/>
    <cellStyle name="Ausgabe 2 2 5" xfId="555" xr:uid="{CE44B336-F1AB-43C1-8F13-AEDF577213D0}"/>
    <cellStyle name="Ausgabe 2 2 6" xfId="851" xr:uid="{FA6F5503-2D1A-4825-A335-BEF371C956EE}"/>
    <cellStyle name="Ausgabe 2 2 7" xfId="122" xr:uid="{7576E69A-E57F-4CA7-BC8C-09E90659EAD7}"/>
    <cellStyle name="Ausgabe 2 2 8" xfId="935" xr:uid="{98D9F43D-F4FB-4BB4-85CE-785C55B12833}"/>
    <cellStyle name="Ausgabe 2 2 9" xfId="1193" xr:uid="{A2ADA1F9-61E5-47C9-88F2-714AFADDCA22}"/>
    <cellStyle name="Ausgabe 2 3" xfId="229" xr:uid="{E72C785E-18C0-40CE-B084-A37084D77AEE}"/>
    <cellStyle name="Ausgabe 2 3 2" xfId="369" xr:uid="{79B036D1-C5D5-4B64-B5C1-5DDF14642451}"/>
    <cellStyle name="Ausgabe 2 3 2 2" xfId="740" xr:uid="{7682CEE0-2823-433E-882E-5F6E4992AD56}"/>
    <cellStyle name="Ausgabe 2 3 2 3" xfId="1119" xr:uid="{7839F6F8-1AF9-489A-8FA5-9AA54EB10A89}"/>
    <cellStyle name="Ausgabe 2 3 2 4" xfId="1326" xr:uid="{E2956642-CC2B-4E33-B997-F43BFBDB1DD1}"/>
    <cellStyle name="Ausgabe 2 3 3" xfId="423" xr:uid="{A22BDDFE-73D6-4F96-AC66-A213AA28D741}"/>
    <cellStyle name="Ausgabe 2 3 3 2" xfId="794" xr:uid="{96A242E2-D88C-4031-B697-CD46034706CA}"/>
    <cellStyle name="Ausgabe 2 3 3 3" xfId="1138" xr:uid="{EE234F52-3556-4CB1-B891-07F0912811F3}"/>
    <cellStyle name="Ausgabe 2 3 3 4" xfId="1359" xr:uid="{16309447-4522-43A4-8D9D-280F884FD0AE}"/>
    <cellStyle name="Ausgabe 2 3 4" xfId="293" xr:uid="{7B485339-570E-4438-B9E2-42F789E8FC1B}"/>
    <cellStyle name="Ausgabe 2 3 4 2" xfId="664" xr:uid="{BF569F8E-4C05-48EB-9DE6-36564EE5BCEA}"/>
    <cellStyle name="Ausgabe 2 3 4 3" xfId="872" xr:uid="{A88EB7B2-D9DE-4AC5-A9F8-8F0FE799191E}"/>
    <cellStyle name="Ausgabe 2 3 4 4" xfId="1242" xr:uid="{1A0BB06B-9017-4CBE-A2A3-B78340BB59B5}"/>
    <cellStyle name="Ausgabe 2 3 5" xfId="601" xr:uid="{ABBB46BC-169C-4F7F-971D-495250D21B4A}"/>
    <cellStyle name="Ausgabe 2 3 6" xfId="848" xr:uid="{807A7B86-AF0F-4BFC-A7C8-A73CEB7635E7}"/>
    <cellStyle name="Ausgabe 2 3 7" xfId="1347" xr:uid="{F8D5F6D6-1FEE-457E-A63C-DA4899C7921F}"/>
    <cellStyle name="Ausgabe 2 4" xfId="230" xr:uid="{261DF89A-19EF-412A-B37B-F525AC1DD1F1}"/>
    <cellStyle name="Ausgabe 2 4 2" xfId="370" xr:uid="{CA9E83FA-E47D-47A7-A13F-DCCE9D688E24}"/>
    <cellStyle name="Ausgabe 2 4 2 2" xfId="741" xr:uid="{3C25A8B2-862D-47CA-8B6A-FAB43D01FC0E}"/>
    <cellStyle name="Ausgabe 2 4 2 3" xfId="1117" xr:uid="{9F3E7038-C33E-405B-8BD1-6AC5EE0F66EA}"/>
    <cellStyle name="Ausgabe 2 4 2 4" xfId="1367" xr:uid="{BF637BC1-3846-4240-83DB-E1E846A76802}"/>
    <cellStyle name="Ausgabe 2 4 3" xfId="424" xr:uid="{BEECBABC-AF99-4A35-8C06-6D2D2D666B88}"/>
    <cellStyle name="Ausgabe 2 4 3 2" xfId="795" xr:uid="{EF00D980-9176-4884-91FF-01F296E0737C}"/>
    <cellStyle name="Ausgabe 2 4 3 3" xfId="1139" xr:uid="{C893E657-5A02-4464-9BB8-BF95F2C4504E}"/>
    <cellStyle name="Ausgabe 2 4 3 4" xfId="1278" xr:uid="{EB3B6AF0-37A0-455C-B17E-2A5743770196}"/>
    <cellStyle name="Ausgabe 2 4 4" xfId="294" xr:uid="{EE94915B-006C-4935-A84D-5BC41F6B5176}"/>
    <cellStyle name="Ausgabe 2 4 4 2" xfId="665" xr:uid="{49E563F4-5B40-4D02-96C3-9A638A95E1B1}"/>
    <cellStyle name="Ausgabe 2 4 4 3" xfId="1060" xr:uid="{E62F1AE6-9D78-494C-8FAB-847DA2775435}"/>
    <cellStyle name="Ausgabe 2 4 4 4" xfId="1339" xr:uid="{8F7F6FB8-E94C-476B-8799-4D110676CF04}"/>
    <cellStyle name="Ausgabe 2 4 5" xfId="602" xr:uid="{7792C155-18B2-4491-9530-06E468C5A564}"/>
    <cellStyle name="Ausgabe 2 4 6" xfId="899" xr:uid="{78865143-EC6C-4150-B66B-E8B7BAF80423}"/>
    <cellStyle name="Ausgabe 2 4 7" xfId="1307" xr:uid="{FA759A49-F4E2-42A3-8B4C-358C8FDF0A06}"/>
    <cellStyle name="Ausgabe 2 5" xfId="231" xr:uid="{E9609EE1-83B5-4A63-91AC-4C7FD7F0D6A1}"/>
    <cellStyle name="Ausgabe 2 5 2" xfId="371" xr:uid="{ACDBA952-AB45-470A-8268-068BEF21AFC4}"/>
    <cellStyle name="Ausgabe 2 5 2 2" xfId="742" xr:uid="{07FC9A06-B605-44F3-BB63-71F9B7860696}"/>
    <cellStyle name="Ausgabe 2 5 2 3" xfId="1113" xr:uid="{70B3CD2D-A39F-44BE-90B6-F82CD46708FD}"/>
    <cellStyle name="Ausgabe 2 5 2 4" xfId="1286" xr:uid="{33B51F7F-0522-4E18-A444-AF15FA2A3E6C}"/>
    <cellStyle name="Ausgabe 2 5 3" xfId="425" xr:uid="{BBBB3D77-CEF4-478A-A69B-DA6AC25DA8DB}"/>
    <cellStyle name="Ausgabe 2 5 3 2" xfId="796" xr:uid="{7EDF4E9B-2C8D-4332-A395-EA25246464EC}"/>
    <cellStyle name="Ausgabe 2 5 3 3" xfId="1140" xr:uid="{860759DB-8A56-4D4E-9A1A-15AF8DCD7CA8}"/>
    <cellStyle name="Ausgabe 2 5 3 4" xfId="892" xr:uid="{8784D3E7-B1AD-47E8-A71B-7C55D483356F}"/>
    <cellStyle name="Ausgabe 2 5 4" xfId="295" xr:uid="{A9A4E0CD-DC1A-489A-9E46-E6712F6C000C}"/>
    <cellStyle name="Ausgabe 2 5 4 2" xfId="666" xr:uid="{DE15DA0C-45FC-4704-97F7-E0C800DCCDBB}"/>
    <cellStyle name="Ausgabe 2 5 4 3" xfId="995" xr:uid="{644A7C00-1373-492A-AE07-8E2FFA5D6CAA}"/>
    <cellStyle name="Ausgabe 2 5 4 4" xfId="1298" xr:uid="{243A12C1-6360-4532-9C11-090FECA09090}"/>
    <cellStyle name="Ausgabe 2 5 5" xfId="603" xr:uid="{72C15B96-99FE-49E6-8EBF-B6E217E635FE}"/>
    <cellStyle name="Ausgabe 2 5 6" xfId="631" xr:uid="{4A07ED91-C000-4FC1-B97E-8659D2AEA544}"/>
    <cellStyle name="Ausgabe 2 5 7" xfId="1219" xr:uid="{DD503948-B245-46C9-97B7-36ADBAD174FD}"/>
    <cellStyle name="Ausgabe 2 6" xfId="232" xr:uid="{CC19D1D1-C659-4201-BF47-BC2869943A4C}"/>
    <cellStyle name="Ausgabe 2 6 2" xfId="372" xr:uid="{E9072713-4942-409C-9318-3524DABB3932}"/>
    <cellStyle name="Ausgabe 2 6 2 2" xfId="743" xr:uid="{5CA73D98-4EFA-4DE8-B213-186D51785715}"/>
    <cellStyle name="Ausgabe 2 6 2 3" xfId="988" xr:uid="{F3ABFF0B-4782-4705-8D44-89CF8CEFC3BF}"/>
    <cellStyle name="Ausgabe 2 6 2 4" xfId="948" xr:uid="{B80A8A0E-6405-46C5-A32D-716E7D98BA55}"/>
    <cellStyle name="Ausgabe 2 6 3" xfId="426" xr:uid="{98246F36-CDA9-41D6-83C4-D02A569A9C65}"/>
    <cellStyle name="Ausgabe 2 6 3 2" xfId="797" xr:uid="{E648A20B-2C10-41F8-9EDE-CBBA42E9B72B}"/>
    <cellStyle name="Ausgabe 2 6 3 3" xfId="1141" xr:uid="{5817E475-B8F5-4221-8A84-E1B4244A8855}"/>
    <cellStyle name="Ausgabe 2 6 3 4" xfId="1317" xr:uid="{15397F20-F18C-4A74-9BE8-8EEA04BC5FBA}"/>
    <cellStyle name="Ausgabe 2 6 4" xfId="296" xr:uid="{7D55B79C-B8E0-4532-90F1-6492160AEBDA}"/>
    <cellStyle name="Ausgabe 2 6 4 2" xfId="667" xr:uid="{43C42023-2D1F-4EF7-8FA1-83DA3DD3E6FB}"/>
    <cellStyle name="Ausgabe 2 6 4 3" xfId="919" xr:uid="{2BCE5FD4-1AFF-4496-AFB8-6EEE3C5DA71B}"/>
    <cellStyle name="Ausgabe 2 6 4 4" xfId="884" xr:uid="{E720AAE4-DE51-48BE-AF33-5004EA9C1D89}"/>
    <cellStyle name="Ausgabe 2 6 5" xfId="604" xr:uid="{98C86500-1C32-4841-87FE-4A6B79BF396C}"/>
    <cellStyle name="Ausgabe 2 6 6" xfId="506" xr:uid="{815FFFC8-C7DA-4868-B633-806EC09BC1F5}"/>
    <cellStyle name="Ausgabe 2 6 7" xfId="1251" xr:uid="{1619EAFB-6B9B-4724-8AF5-8F0ECFB8787B}"/>
    <cellStyle name="Ausgabe 2 7" xfId="233" xr:uid="{8FAD4AE6-11AC-45A6-A50A-1BF7D8ACC412}"/>
    <cellStyle name="Ausgabe 2 7 2" xfId="373" xr:uid="{E45BBAB0-6995-4F60-994C-24CFCF6A72BE}"/>
    <cellStyle name="Ausgabe 2 7 2 2" xfId="744" xr:uid="{463DC321-E71D-4E47-A9EE-4B80D61F7B36}"/>
    <cellStyle name="Ausgabe 2 7 2 3" xfId="880" xr:uid="{46333CA5-CE45-4472-B2B0-6C34FF9E18FE}"/>
    <cellStyle name="Ausgabe 2 7 2 4" xfId="1232" xr:uid="{69426955-9E6D-4C6C-9BCF-C4A629BCE105}"/>
    <cellStyle name="Ausgabe 2 7 3" xfId="427" xr:uid="{84D50177-745E-430A-B45B-43627D00F5CE}"/>
    <cellStyle name="Ausgabe 2 7 3 2" xfId="798" xr:uid="{DFFF5A30-BE17-4E4C-BD9A-90836CC94D60}"/>
    <cellStyle name="Ausgabe 2 7 3 3" xfId="1142" xr:uid="{241033B1-DEA0-43DE-9E47-82AA17515B88}"/>
    <cellStyle name="Ausgabe 2 7 3 4" xfId="1358" xr:uid="{8822AE4D-CD1A-449F-B5E9-C48DE2C3D5AC}"/>
    <cellStyle name="Ausgabe 2 7 4" xfId="297" xr:uid="{92599D2E-EA0A-461F-8141-6163196E7031}"/>
    <cellStyle name="Ausgabe 2 7 4 2" xfId="668" xr:uid="{7B5BBAC2-973E-4613-9EA4-3EE548B34F39}"/>
    <cellStyle name="Ausgabe 2 7 4 3" xfId="109" xr:uid="{CCDB2C8B-0430-401A-8DD6-A89545001BAF}"/>
    <cellStyle name="Ausgabe 2 7 4 4" xfId="1241" xr:uid="{36C69F63-8AFD-451C-88F9-95F2AE974E99}"/>
    <cellStyle name="Ausgabe 2 7 5" xfId="605" xr:uid="{9738B5AF-D5FC-47D0-B274-166EE5B7DC70}"/>
    <cellStyle name="Ausgabe 2 7 6" xfId="73" xr:uid="{4B86C549-D5E1-4DD8-824F-76FE733522BD}"/>
    <cellStyle name="Ausgabe 2 7 7" xfId="1346" xr:uid="{910F72F8-1013-472D-B27B-637F2BC780FE}"/>
    <cellStyle name="Ausgabe 2 8" xfId="234" xr:uid="{155233D5-B93C-457F-9B1A-0D68B56D0A76}"/>
    <cellStyle name="Ausgabe 2 8 2" xfId="374" xr:uid="{8D911E11-B88B-4A35-94D9-CCB468B40EDA}"/>
    <cellStyle name="Ausgabe 2 8 2 2" xfId="745" xr:uid="{D7DC27AD-4539-432E-95F3-10EA63760923}"/>
    <cellStyle name="Ausgabe 2 8 2 3" xfId="881" xr:uid="{50F85DBE-3D23-453B-916C-D105ACA2DCC0}"/>
    <cellStyle name="Ausgabe 2 8 2 4" xfId="1258" xr:uid="{8C687756-BAD5-495B-ACB4-DA8A01C96BBF}"/>
    <cellStyle name="Ausgabe 2 8 3" xfId="428" xr:uid="{4D8A3C4E-8ADE-4F5C-99C1-3430DF239027}"/>
    <cellStyle name="Ausgabe 2 8 3 2" xfId="799" xr:uid="{FE619C92-11B9-402E-A19F-BAEACE3A5748}"/>
    <cellStyle name="Ausgabe 2 8 3 3" xfId="1143" xr:uid="{1AB6EA48-1FD1-402A-BFB2-0655B90A8F6C}"/>
    <cellStyle name="Ausgabe 2 8 3 4" xfId="1277" xr:uid="{53330795-5450-4498-A398-69D4BDE1DD68}"/>
    <cellStyle name="Ausgabe 2 8 4" xfId="298" xr:uid="{9872A5E6-5079-46EB-92F5-65D02DD11E1B}"/>
    <cellStyle name="Ausgabe 2 8 4 2" xfId="669" xr:uid="{828A6783-9FE2-4AFA-A7DC-716C555359B7}"/>
    <cellStyle name="Ausgabe 2 8 4 3" xfId="1015" xr:uid="{B4E72C51-1BCA-447B-9ADB-E2DDB8ED5C77}"/>
    <cellStyle name="Ausgabe 2 8 4 4" xfId="1338" xr:uid="{A10A2842-B41E-4ABA-AEB8-19625044458A}"/>
    <cellStyle name="Ausgabe 2 8 5" xfId="606" xr:uid="{53DF28A5-2B52-4112-AB1B-28FB69641372}"/>
    <cellStyle name="Ausgabe 2 8 6" xfId="960" xr:uid="{05A95AD3-4FB6-43AB-A9B9-03A6B734CE10}"/>
    <cellStyle name="Ausgabe 2 8 7" xfId="1306" xr:uid="{88EED9E8-CCB8-40DD-8AEF-B34BC6C56F31}"/>
    <cellStyle name="Ausgabe 2 9" xfId="331" xr:uid="{AA7C639A-7515-49D3-9A17-F92E6FB00890}"/>
    <cellStyle name="Ausgabe 2 9 2" xfId="702" xr:uid="{B8255F1A-0E80-48B2-A9FD-43AF327AEB89}"/>
    <cellStyle name="Ausgabe 2 9 3" xfId="998" xr:uid="{72347A82-4078-4607-9DB8-0BC5257A76C8}"/>
    <cellStyle name="Ausgabe 2 9 4" xfId="1293" xr:uid="{85BAB762-E5A9-4A59-AFBB-17BE89D181C3}"/>
    <cellStyle name="Ausgabe 3" xfId="488" xr:uid="{98FDE812-3621-414F-ACEE-E066F49CFB5A}"/>
    <cellStyle name="Berechnung 2" xfId="153" xr:uid="{4E5F2A6E-03C9-4A3A-BAA8-B40EDBB28DC6}"/>
    <cellStyle name="Berechnung 2 10" xfId="268" xr:uid="{4E2AD0FD-5D12-4AE3-803F-1305427D6A51}"/>
    <cellStyle name="Berechnung 2 10 2" xfId="639" xr:uid="{A74D220C-6226-4A44-B26F-75EEED95C6D2}"/>
    <cellStyle name="Berechnung 2 10 3" xfId="875" xr:uid="{B4ADB26C-D7A4-4717-9054-77A5062222C0}"/>
    <cellStyle name="Berechnung 2 10 4" xfId="1301" xr:uid="{C29F9694-D232-4367-9F4A-203CA6F1ACF5}"/>
    <cellStyle name="Berechnung 2 11" xfId="531" xr:uid="{63985156-7A48-47D3-AFFF-7D0B2EF7A2F3}"/>
    <cellStyle name="Berechnung 2 12" xfId="1037" xr:uid="{D82FFE53-CA15-4CB4-A54E-23FE89B3A316}"/>
    <cellStyle name="Berechnung 2 13" xfId="1224" xr:uid="{00343676-93E5-42EC-8DEB-C28E1CFFA49A}"/>
    <cellStyle name="Berechnung 2 2" xfId="181" xr:uid="{D5D510BF-97F6-4950-89AD-8DFC9047A02B}"/>
    <cellStyle name="Berechnung 2 2 10" xfId="1077" xr:uid="{EE8A3521-B6A1-4F29-8156-00642AEF0112}"/>
    <cellStyle name="Berechnung 2 2 11" xfId="1038" xr:uid="{A1877CF3-E1CE-4B55-9EA5-463D6BBD87F2}"/>
    <cellStyle name="Berechnung 2 2 2" xfId="341" xr:uid="{23B84204-9A65-4B03-B9CC-4DC2D2C71378}"/>
    <cellStyle name="Berechnung 2 2 2 2" xfId="712" xr:uid="{4B8B3114-31E6-4202-8E00-B8D809405951}"/>
    <cellStyle name="Berechnung 2 2 2 3" xfId="1100" xr:uid="{FCEE0645-0D31-4BE6-A9DE-1C4CE69315D3}"/>
    <cellStyle name="Berechnung 2 2 2 4" xfId="1197" xr:uid="{99F11E48-0472-43E9-841D-4C879AA16818}"/>
    <cellStyle name="Berechnung 2 2 3" xfId="287" xr:uid="{E9FAE32C-02C6-44E7-8816-605623F520EF}"/>
    <cellStyle name="Berechnung 2 2 3 2" xfId="658" xr:uid="{5F45B69D-CCB5-41B4-9BFC-9E856304A7C6}"/>
    <cellStyle name="Berechnung 2 2 3 3" xfId="927" xr:uid="{5925720C-6DC8-4E27-BF68-571B361D2AEE}"/>
    <cellStyle name="Berechnung 2 2 3 4" xfId="1299" xr:uid="{38DDEE45-74C9-44CF-9573-7A414B80E950}"/>
    <cellStyle name="Berechnung 2 2 4" xfId="277" xr:uid="{CA152D31-9F6B-4599-96E7-B512387EA822}"/>
    <cellStyle name="Berechnung 2 2 4 2" xfId="648" xr:uid="{3EA48B09-DFB5-4799-ACCE-DB50DFBC694D}"/>
    <cellStyle name="Berechnung 2 2 4 3" xfId="571" xr:uid="{313930B1-559D-4C92-BD0E-B70CF9227F44}"/>
    <cellStyle name="Berechnung 2 2 4 4" xfId="1245" xr:uid="{F99B5CDC-467B-418B-ABA7-48A27058FE45}"/>
    <cellStyle name="Berechnung 2 2 5" xfId="556" xr:uid="{083BC9F7-FB0F-4A39-A452-493ECF873498}"/>
    <cellStyle name="Berechnung 2 2 6" xfId="849" xr:uid="{F4948A07-03AE-4F94-A7DC-D3E9D96CD677}"/>
    <cellStyle name="Berechnung 2 2 7" xfId="575" xr:uid="{4E43DE06-A259-4A03-A799-BF6985EE2BA1}"/>
    <cellStyle name="Berechnung 2 2 8" xfId="98" xr:uid="{3DF6ED35-8608-4CC7-A27C-EDB4BC0708DA}"/>
    <cellStyle name="Berechnung 2 2 9" xfId="74" xr:uid="{13072AB3-A87B-4506-92A2-951B380A8E43}"/>
    <cellStyle name="Berechnung 2 3" xfId="235" xr:uid="{CDFC1534-4C20-4E41-8750-424901807483}"/>
    <cellStyle name="Berechnung 2 3 2" xfId="375" xr:uid="{A3E604DA-633A-4F9E-B363-8CC30A19A301}"/>
    <cellStyle name="Berechnung 2 3 2 2" xfId="746" xr:uid="{7ED89F54-2241-47EB-B65B-07FB76479260}"/>
    <cellStyle name="Berechnung 2 3 2 3" xfId="1101" xr:uid="{45BE72BC-8D37-42EE-BE27-D8A5DAC8953E}"/>
    <cellStyle name="Berechnung 2 3 2 4" xfId="1268" xr:uid="{1155674E-E6C6-4D73-957C-FB480F05AB5A}"/>
    <cellStyle name="Berechnung 2 3 3" xfId="429" xr:uid="{366BAD51-00B5-42D0-8B2B-98CD0A768254}"/>
    <cellStyle name="Berechnung 2 3 3 2" xfId="800" xr:uid="{D246A422-D8CF-453A-B3AE-42E6EB062F6B}"/>
    <cellStyle name="Berechnung 2 3 3 3" xfId="1144" xr:uid="{EEE2A635-36B0-4796-A5B0-164C58AFCCFC}"/>
    <cellStyle name="Berechnung 2 3 3 4" xfId="941" xr:uid="{FFF4D24C-8922-4B4C-84D5-57920C33E4EA}"/>
    <cellStyle name="Berechnung 2 3 4" xfId="299" xr:uid="{215DEEA6-6767-422A-8E7D-1ED0BACDFC4D}"/>
    <cellStyle name="Berechnung 2 3 4 2" xfId="670" xr:uid="{4EF660C4-BDC6-4749-A837-917AD2FBB3FE}"/>
    <cellStyle name="Berechnung 2 3 4 3" xfId="1040" xr:uid="{1C31B20D-8329-47F4-B371-6E2645F3398C}"/>
    <cellStyle name="Berechnung 2 3 4 4" xfId="1297" xr:uid="{CE7B83EE-6A3D-4361-84B5-AE5D976362C4}"/>
    <cellStyle name="Berechnung 2 3 5" xfId="607" xr:uid="{5850C6FD-C1BE-46A0-A6F7-BBB6EA4E2797}"/>
    <cellStyle name="Berechnung 2 3 6" xfId="534" xr:uid="{41C3BD00-796C-4003-B167-9899336C64A7}"/>
    <cellStyle name="Berechnung 2 3 7" xfId="1218" xr:uid="{A98A26AB-9FE1-42DA-A76C-0CF7590AB539}"/>
    <cellStyle name="Berechnung 2 4" xfId="236" xr:uid="{5566F783-5117-4E59-B8B7-B0AD1D8CC04B}"/>
    <cellStyle name="Berechnung 2 4 2" xfId="376" xr:uid="{17FBCB4A-A445-4CE5-ABF1-5E0F7A407652}"/>
    <cellStyle name="Berechnung 2 4 2 2" xfId="747" xr:uid="{BA52CDE8-4160-46C8-BCF8-C656D873263A}"/>
    <cellStyle name="Berechnung 2 4 2 3" xfId="1086" xr:uid="{5B28AFE7-397F-4CF6-8871-14B5F0141B0D}"/>
    <cellStyle name="Berechnung 2 4 2 4" xfId="1198" xr:uid="{AC7ECD14-1F2D-4052-9078-E281904DBCE4}"/>
    <cellStyle name="Berechnung 2 4 3" xfId="430" xr:uid="{FF4D0D82-D50C-46CC-9DE3-E4B8FD9F4035}"/>
    <cellStyle name="Berechnung 2 4 3 2" xfId="801" xr:uid="{0F2AB1A3-5D8B-4ED0-82EB-893AFD8BCCE3}"/>
    <cellStyle name="Berechnung 2 4 3 3" xfId="1145" xr:uid="{E84D8776-CB1A-490C-9248-88B1262D6C6E}"/>
    <cellStyle name="Berechnung 2 4 3 4" xfId="1316" xr:uid="{DE19A06D-2CB5-4974-B2E9-AFAEEDEF718B}"/>
    <cellStyle name="Berechnung 2 4 4" xfId="300" xr:uid="{4522C3C1-8E01-41B0-B060-F206D7A82FF4}"/>
    <cellStyle name="Berechnung 2 4 4 2" xfId="671" xr:uid="{CF217B27-68C0-44EA-84E9-79E491BA431C}"/>
    <cellStyle name="Berechnung 2 4 4 3" xfId="949" xr:uid="{41ECE27C-ABE1-4DB7-9664-32F73CF66969}"/>
    <cellStyle name="Berechnung 2 4 4 4" xfId="659" xr:uid="{AC7C9FB7-31F5-4C8F-9E3F-AC43E5C6AEB1}"/>
    <cellStyle name="Berechnung 2 4 5" xfId="608" xr:uid="{8D32313A-AB63-4E61-8CB6-4DE1EA1DDF3E}"/>
    <cellStyle name="Berechnung 2 4 6" xfId="569" xr:uid="{B9D29895-6892-48BC-9F9D-DEBC7E15F439}"/>
    <cellStyle name="Berechnung 2 4 7" xfId="1250" xr:uid="{DCF9E69A-EADE-4EA4-B944-31314201CE3B}"/>
    <cellStyle name="Berechnung 2 5" xfId="237" xr:uid="{212EE73B-2F80-4574-B26C-245056CB7746}"/>
    <cellStyle name="Berechnung 2 5 2" xfId="377" xr:uid="{29DC0D30-849D-4CCA-9B82-5B8F7796CDF5}"/>
    <cellStyle name="Berechnung 2 5 2 2" xfId="748" xr:uid="{73E8EDF2-39C5-4EBD-A64C-74A3BB3B6788}"/>
    <cellStyle name="Berechnung 2 5 2 3" xfId="1096" xr:uid="{AD1572A5-1EDD-495C-894E-4B21B38B850E}"/>
    <cellStyle name="Berechnung 2 5 2 4" xfId="1206" xr:uid="{DF758B4A-5466-4C75-9550-758FFF8C4C39}"/>
    <cellStyle name="Berechnung 2 5 3" xfId="431" xr:uid="{77C21213-382B-4E9A-A4BC-8CD10B680E40}"/>
    <cellStyle name="Berechnung 2 5 3 2" xfId="802" xr:uid="{82ECFC3D-D59F-43CE-97E6-62FAE35734D6}"/>
    <cellStyle name="Berechnung 2 5 3 3" xfId="1146" xr:uid="{5FAF3866-20A4-4936-9DCE-5043C451FFB4}"/>
    <cellStyle name="Berechnung 2 5 3 4" xfId="1357" xr:uid="{3FCB473D-D354-4279-BE02-32B154F8E8D1}"/>
    <cellStyle name="Berechnung 2 5 4" xfId="301" xr:uid="{4668FED7-74FA-40B3-9E5F-900CEF6BB74D}"/>
    <cellStyle name="Berechnung 2 5 4 2" xfId="672" xr:uid="{5A289A69-959E-49F5-8D02-1AB9A9080931}"/>
    <cellStyle name="Berechnung 2 5 4 3" xfId="110" xr:uid="{465082FC-8AE5-4084-9C38-95BF8B19BFCC}"/>
    <cellStyle name="Berechnung 2 5 4 4" xfId="1234" xr:uid="{F33C48DD-517D-4EB8-ABFE-02C22C7791FC}"/>
    <cellStyle name="Berechnung 2 5 5" xfId="609" xr:uid="{5DDB3E9F-B575-4FA7-B440-C788FE42A899}"/>
    <cellStyle name="Berechnung 2 5 6" xfId="90" xr:uid="{816F83AB-12D4-43A9-8C1C-EB1AAE9AFA3B}"/>
    <cellStyle name="Berechnung 2 5 7" xfId="1345" xr:uid="{6412B9EE-AF4D-41F0-A541-6221C0CE3915}"/>
    <cellStyle name="Berechnung 2 6" xfId="238" xr:uid="{A94E7F08-AE37-45A8-AC3D-B161ED65DF0A}"/>
    <cellStyle name="Berechnung 2 6 2" xfId="378" xr:uid="{314BAC69-8422-4308-8648-40BF75B9189E}"/>
    <cellStyle name="Berechnung 2 6 2 2" xfId="749" xr:uid="{9A430CED-1B0F-41CC-B1F9-604C5BACE14C}"/>
    <cellStyle name="Berechnung 2 6 2 3" xfId="1087" xr:uid="{A18FB798-AE30-4D51-B8A2-1C2418C01CF4}"/>
    <cellStyle name="Berechnung 2 6 2 4" xfId="1325" xr:uid="{2D7F6706-4D9F-4870-AE2D-6BAA651350D6}"/>
    <cellStyle name="Berechnung 2 6 3" xfId="432" xr:uid="{0CE8520B-3C55-4F69-B97C-2346029C93BD}"/>
    <cellStyle name="Berechnung 2 6 3 2" xfId="803" xr:uid="{D9E6C202-3E87-40F7-B9BA-4F7A8260F57B}"/>
    <cellStyle name="Berechnung 2 6 3 3" xfId="1147" xr:uid="{56934CB2-5980-4C99-80DE-DE3C60676CFE}"/>
    <cellStyle name="Berechnung 2 6 3 4" xfId="1276" xr:uid="{ADF2494D-E595-4F56-8050-A67C0F87D03F}"/>
    <cellStyle name="Berechnung 2 6 4" xfId="302" xr:uid="{7CA97C46-F643-4D60-9665-6A5FC57A47AC}"/>
    <cellStyle name="Berechnung 2 6 4 2" xfId="673" xr:uid="{4596B164-8D83-4EED-8475-6C3E50AED526}"/>
    <cellStyle name="Berechnung 2 6 4 3" xfId="1024" xr:uid="{04EC0561-65EA-4D2B-89A9-5F5C19F41E8B}"/>
    <cellStyle name="Berechnung 2 6 4 4" xfId="1257" xr:uid="{D01BBCFB-A790-4193-922F-EA6F66C53803}"/>
    <cellStyle name="Berechnung 2 6 5" xfId="610" xr:uid="{5B43441C-FF45-4521-A180-80953524276C}"/>
    <cellStyle name="Berechnung 2 6 6" xfId="915" xr:uid="{9DF1E8AD-0609-4B2B-8159-959D2A365F8F}"/>
    <cellStyle name="Berechnung 2 6 7" xfId="1305" xr:uid="{996D1F51-4C0E-4C8F-80F0-568AFA420964}"/>
    <cellStyle name="Berechnung 2 7" xfId="239" xr:uid="{E4AC350D-AC6D-4B68-8526-C9EC35E8202C}"/>
    <cellStyle name="Berechnung 2 7 2" xfId="379" xr:uid="{3E167285-953A-4867-AED6-4D9BFA65B760}"/>
    <cellStyle name="Berechnung 2 7 2 2" xfId="750" xr:uid="{FC563E0F-D7B3-45B9-824E-E973EF4B8D8B}"/>
    <cellStyle name="Berechnung 2 7 2 3" xfId="112" xr:uid="{75BEE05C-3902-43CF-8BCB-E37752E284E3}"/>
    <cellStyle name="Berechnung 2 7 2 4" xfId="1366" xr:uid="{3698A01F-7A33-416E-B1DD-E6E115143030}"/>
    <cellStyle name="Berechnung 2 7 3" xfId="433" xr:uid="{9D25113D-608D-41AF-A278-1AD7D925CA04}"/>
    <cellStyle name="Berechnung 2 7 3 2" xfId="804" xr:uid="{707B34AE-FBAD-4B49-B34D-1AE1A2161ABE}"/>
    <cellStyle name="Berechnung 2 7 3 3" xfId="1148" xr:uid="{201495D1-B9CE-4AB9-9099-835810986749}"/>
    <cellStyle name="Berechnung 2 7 3 4" xfId="514" xr:uid="{91E2433A-0C4C-4B50-B0D0-D3FB285ACF85}"/>
    <cellStyle name="Berechnung 2 7 4" xfId="303" xr:uid="{5658C134-38BD-419D-BA54-D1AA63DDD702}"/>
    <cellStyle name="Berechnung 2 7 4 2" xfId="674" xr:uid="{F86FD785-9CF0-4BF1-9176-267568486A3F}"/>
    <cellStyle name="Berechnung 2 7 4 3" xfId="1034" xr:uid="{ACCB07BB-A874-43F9-8B80-AF0144590729}"/>
    <cellStyle name="Berechnung 2 7 4 4" xfId="1270" xr:uid="{82944D40-C0A7-43BF-876A-19FD6D36E9CB}"/>
    <cellStyle name="Berechnung 2 7 5" xfId="611" xr:uid="{C392E3F9-7FD5-4CFC-9BCC-B825753C08A9}"/>
    <cellStyle name="Berechnung 2 7 6" xfId="1033" xr:uid="{A09E2DE5-0915-4502-88F1-A43904AD0DE3}"/>
    <cellStyle name="Berechnung 2 7 7" xfId="1217" xr:uid="{15D07A9F-AABE-47B4-BE90-776F3067F4C0}"/>
    <cellStyle name="Berechnung 2 8" xfId="240" xr:uid="{5759D1D0-C014-4BCE-BD34-613F6052B57C}"/>
    <cellStyle name="Berechnung 2 8 2" xfId="380" xr:uid="{BD0E0095-ADD1-4752-99DB-DB6BB1183217}"/>
    <cellStyle name="Berechnung 2 8 2 2" xfId="751" xr:uid="{6F5C2676-ED2B-4D65-B9BF-7455D1945DE1}"/>
    <cellStyle name="Berechnung 2 8 2 3" xfId="525" xr:uid="{5E6A2454-757F-4201-81E6-D1BE58100D3E}"/>
    <cellStyle name="Berechnung 2 8 2 4" xfId="1285" xr:uid="{1C11E4CC-1C95-4795-822A-FA7EF4D8FFCA}"/>
    <cellStyle name="Berechnung 2 8 3" xfId="434" xr:uid="{55372D76-82AB-46C8-BB54-3085D1D9690E}"/>
    <cellStyle name="Berechnung 2 8 3 2" xfId="805" xr:uid="{A59C1225-AA69-477D-8979-0FF2A5206BFF}"/>
    <cellStyle name="Berechnung 2 8 3 3" xfId="1149" xr:uid="{2F09FEFA-BF2A-4E24-94FA-CC6309128E61}"/>
    <cellStyle name="Berechnung 2 8 3 4" xfId="1315" xr:uid="{14FB4249-B54F-4253-A149-F6E95F9BEDF3}"/>
    <cellStyle name="Berechnung 2 8 4" xfId="304" xr:uid="{A2421697-E593-40C4-AB20-D472D59FC65C}"/>
    <cellStyle name="Berechnung 2 8 4 2" xfId="675" xr:uid="{0CD36A7B-2EF9-45F2-BF60-F394C3B331C5}"/>
    <cellStyle name="Berechnung 2 8 4 3" xfId="1005" xr:uid="{916BC7E7-3279-4D2C-B3AD-19D0CB0DEEB9}"/>
    <cellStyle name="Berechnung 2 8 4 4" xfId="1226" xr:uid="{2449BD06-F5C7-4DE5-9EB2-BA836F75A57B}"/>
    <cellStyle name="Berechnung 2 8 5" xfId="612" xr:uid="{E5C70B0E-978A-41EC-8771-10CB6A64A71F}"/>
    <cellStyle name="Berechnung 2 8 6" xfId="920" xr:uid="{102BF3A9-4574-46FB-B43F-186A8AAF38A8}"/>
    <cellStyle name="Berechnung 2 8 7" xfId="1236" xr:uid="{11A7A968-6578-45AA-8EC0-3285678F88D1}"/>
    <cellStyle name="Berechnung 2 9" xfId="332" xr:uid="{761E0B92-B0B3-4AA7-98B4-C3ED2D0E0B2C}"/>
    <cellStyle name="Berechnung 2 9 2" xfId="703" xr:uid="{AEE766DF-FBC0-48D7-AC30-D42DE8B2E177}"/>
    <cellStyle name="Berechnung 2 9 3" xfId="1043" xr:uid="{CD81B25D-B876-46C1-9FF1-E7C2796D7682}"/>
    <cellStyle name="Berechnung 2 9 4" xfId="934" xr:uid="{C4D49E4E-DCE0-4115-958B-84978C5509D7}"/>
    <cellStyle name="Eingabe 2" xfId="154" xr:uid="{924B7FC9-1D0C-41A6-A5AF-D002670B7EA6}"/>
    <cellStyle name="Eingabe 2 10" xfId="269" xr:uid="{20BCA19F-AAD8-4714-816B-1A8283F578DA}"/>
    <cellStyle name="Eingabe 2 10 2" xfId="640" xr:uid="{6FAEABA5-5911-4659-B855-AFCCF412FEBE}"/>
    <cellStyle name="Eingabe 2 10 3" xfId="922" xr:uid="{8E1A153B-00F9-49D6-BBE9-1E9E6D752650}"/>
    <cellStyle name="Eingabe 2 10 4" xfId="932" xr:uid="{97C35A76-88FF-4DF5-BB58-216D4CF5FD48}"/>
    <cellStyle name="Eingabe 2 11" xfId="532" xr:uid="{172A84D2-D7FD-4256-8CF2-17E4CA231126}"/>
    <cellStyle name="Eingabe 2 12" xfId="114" xr:uid="{A1491335-4A03-4C2B-AB50-023EDD1C042F}"/>
    <cellStyle name="Eingabe 2 13" xfId="1256" xr:uid="{BD4B33E7-1684-4AD7-9DDD-A5AA44E90A1B}"/>
    <cellStyle name="Eingabe 2 2" xfId="182" xr:uid="{966477F7-B7B7-4B0B-B370-DD366120F492}"/>
    <cellStyle name="Eingabe 2 2 10" xfId="113" xr:uid="{D1DCE603-1D74-4C18-B108-7140D9A151FE}"/>
    <cellStyle name="Eingabe 2 2 11" xfId="1352" xr:uid="{3B3789DD-F564-4449-9F1A-F0DD9553DAAD}"/>
    <cellStyle name="Eingabe 2 2 2" xfId="342" xr:uid="{FEFA79A5-FB6A-4340-9C0F-182F7999E962}"/>
    <cellStyle name="Eingabe 2 2 2 2" xfId="713" xr:uid="{4EC2A552-52FD-498E-B29C-7D0CCAA91E8D}"/>
    <cellStyle name="Eingabe 2 2 2 3" xfId="1085" xr:uid="{1D4A3409-30FC-490D-BA08-0A2CF1F21D21}"/>
    <cellStyle name="Eingabe 2 2 2 4" xfId="520" xr:uid="{EDBC9FF2-2988-416C-88DE-DC98725305FA}"/>
    <cellStyle name="Eingabe 2 2 3" xfId="289" xr:uid="{338FE24D-DBBF-462F-9D20-D2668C0DC500}"/>
    <cellStyle name="Eingabe 2 2 3 2" xfId="660" xr:uid="{4531B0EE-EE43-4101-873F-4DA0CDCC85D6}"/>
    <cellStyle name="Eingabe 2 2 3 3" xfId="860" xr:uid="{4537B9FD-A349-4459-90E5-624DFBCC6E39}"/>
    <cellStyle name="Eingabe 2 2 3 4" xfId="1243" xr:uid="{F4BA5A98-1992-4A71-9713-583249577F7F}"/>
    <cellStyle name="Eingabe 2 2 4" xfId="278" xr:uid="{08190144-D62E-44C9-8518-E80E1AB19377}"/>
    <cellStyle name="Eingabe 2 2 4 2" xfId="649" xr:uid="{B8F49B62-1530-4F0C-977E-6EA0EE101538}"/>
    <cellStyle name="Eingabe 2 2 4 3" xfId="126" xr:uid="{ADAE85ED-2B7A-4D7B-9FC6-0B4560EFC122}"/>
    <cellStyle name="Eingabe 2 2 4 4" xfId="1340" xr:uid="{2FA04470-37B1-4DD6-99C4-887D3FD9A29A}"/>
    <cellStyle name="Eingabe 2 2 5" xfId="557" xr:uid="{8E6EB48D-FC5B-432E-937C-8DA279D6FB94}"/>
    <cellStyle name="Eingabe 2 2 6" xfId="574" xr:uid="{6C3BDAF4-3468-4A91-A63E-070D240FF6B1}"/>
    <cellStyle name="Eingabe 2 2 7" xfId="508" xr:uid="{2F742BF9-F91F-4914-9193-4F8D95B49944}"/>
    <cellStyle name="Eingabe 2 2 8" xfId="1004" xr:uid="{EB4C2345-729A-4481-9F01-A738F96863FB}"/>
    <cellStyle name="Eingabe 2 2 9" xfId="1128" xr:uid="{D503CC6F-E4BF-4A74-A0EE-8AABEDCFFAA0}"/>
    <cellStyle name="Eingabe 2 3" xfId="241" xr:uid="{20B970AA-C4AA-436F-BBF2-7C8FD405BABF}"/>
    <cellStyle name="Eingabe 2 3 2" xfId="381" xr:uid="{8339B4CC-0157-4B85-829E-0E27A667EFC0}"/>
    <cellStyle name="Eingabe 2 3 2 2" xfId="752" xr:uid="{A9768664-7CC9-4D9A-B9A6-A08C8198E330}"/>
    <cellStyle name="Eingabe 2 3 2 3" xfId="889" xr:uid="{686CFED5-BF40-4AAA-8A65-D466B3026B20}"/>
    <cellStyle name="Eingabe 2 3 2 4" xfId="901" xr:uid="{D804B9B0-4C13-43AD-9F70-12CE49294425}"/>
    <cellStyle name="Eingabe 2 3 3" xfId="435" xr:uid="{1FD8FAF8-E4A5-468D-9D4A-BFA00280A68D}"/>
    <cellStyle name="Eingabe 2 3 3 2" xfId="806" xr:uid="{60ACE11F-6DE5-43E3-ACD0-FC66D7884BDF}"/>
    <cellStyle name="Eingabe 2 3 3 3" xfId="1150" xr:uid="{49FF6096-10ED-4E55-8967-BE2775AE8D90}"/>
    <cellStyle name="Eingabe 2 3 3 4" xfId="1356" xr:uid="{090068B0-DCA4-4779-93EF-0E58DC16C616}"/>
    <cellStyle name="Eingabe 2 3 4" xfId="305" xr:uid="{5FD7E868-B7DE-4C18-8948-39243E38D1F4}"/>
    <cellStyle name="Eingabe 2 3 4 2" xfId="676" xr:uid="{F189E446-FAAE-4479-940D-16CBF19DFD8B}"/>
    <cellStyle name="Eingabe 2 3 4 3" xfId="891" xr:uid="{B27F79B4-2878-4595-B1BA-8C40DC5701D7}"/>
    <cellStyle name="Eingabe 2 3 4 4" xfId="1013" xr:uid="{D12F7552-DF4D-43DE-BA02-11C0818C64C5}"/>
    <cellStyle name="Eingabe 2 3 5" xfId="613" xr:uid="{9F4CB3F9-CB20-47D4-9E2B-FACAA1433121}"/>
    <cellStyle name="Eingabe 2 3 6" xfId="516" xr:uid="{1A530C26-E28A-4220-AADC-84DE8997DDA7}"/>
    <cellStyle name="Eingabe 2 3 7" xfId="1239" xr:uid="{D86F6EED-19BC-4D2A-B860-360B2AE98C1F}"/>
    <cellStyle name="Eingabe 2 4" xfId="242" xr:uid="{E1544A07-4F64-451B-B8A4-68E3689C82E7}"/>
    <cellStyle name="Eingabe 2 4 2" xfId="382" xr:uid="{AA0C75A4-FBF3-4650-96BF-39871175B8BC}"/>
    <cellStyle name="Eingabe 2 4 2 2" xfId="753" xr:uid="{21E6AE74-0271-4D3F-B40C-A0A8D91E21C2}"/>
    <cellStyle name="Eingabe 2 4 2 3" xfId="1007" xr:uid="{96B329D4-1970-4B9A-BE83-F33C0A73B19E}"/>
    <cellStyle name="Eingabe 2 4 2 4" xfId="1324" xr:uid="{9D935572-CB9A-45CF-A60B-E71086B146F6}"/>
    <cellStyle name="Eingabe 2 4 3" xfId="436" xr:uid="{C29A19E9-A58A-4D8C-9C9C-AD32775B0A07}"/>
    <cellStyle name="Eingabe 2 4 3 2" xfId="807" xr:uid="{C7E09EC3-37CE-4D72-9991-7DC18C718245}"/>
    <cellStyle name="Eingabe 2 4 3 3" xfId="1151" xr:uid="{F54354D9-BDF1-45DC-BB97-C6F8804666F7}"/>
    <cellStyle name="Eingabe 2 4 3 4" xfId="1275" xr:uid="{D1D3FD21-D6B7-46AF-9A26-89595FF72217}"/>
    <cellStyle name="Eingabe 2 4 4" xfId="306" xr:uid="{9B21022A-C7C8-4468-8023-33645C55B2B6}"/>
    <cellStyle name="Eingabe 2 4 4 2" xfId="677" xr:uid="{E44D2CCD-B428-48FD-94C1-A71C88486081}"/>
    <cellStyle name="Eingabe 2 4 4 3" xfId="1050" xr:uid="{42570384-5315-41D9-8D40-C3F61F3EE89A}"/>
    <cellStyle name="Eingabe 2 4 4 4" xfId="125" xr:uid="{6BD22902-BCBC-4BBD-BE05-450B1895BC38}"/>
    <cellStyle name="Eingabe 2 4 5" xfId="614" xr:uid="{A3CD909F-9653-4FD6-9BA5-07BF08B1FED0}"/>
    <cellStyle name="Eingabe 2 4 6" xfId="99" xr:uid="{A22A60B0-F3D3-439B-A04C-3573B3CF9255}"/>
    <cellStyle name="Eingabe 2 4 7" xfId="1272" xr:uid="{49EAEFED-E69A-49FA-A05A-D35E9FF05F30}"/>
    <cellStyle name="Eingabe 2 5" xfId="243" xr:uid="{5B84DB24-4709-4254-B503-2724EED75A30}"/>
    <cellStyle name="Eingabe 2 5 2" xfId="383" xr:uid="{244D3989-1DE3-4CBC-9535-A1E73792E430}"/>
    <cellStyle name="Eingabe 2 5 2 2" xfId="754" xr:uid="{1CD20153-4D4F-4ECB-874C-5FF3298ED1CE}"/>
    <cellStyle name="Eingabe 2 5 2 3" xfId="1052" xr:uid="{B4FA35A8-D75E-42BF-8169-308E0A350B1D}"/>
    <cellStyle name="Eingabe 2 5 2 4" xfId="1365" xr:uid="{74DE6D7D-D505-44F6-9B03-90D164C77057}"/>
    <cellStyle name="Eingabe 2 5 3" xfId="437" xr:uid="{8D28C806-2E6B-49E5-AD82-6C960EDC905E}"/>
    <cellStyle name="Eingabe 2 5 3 2" xfId="808" xr:uid="{2ECE8954-8DAB-4F9C-98EB-4949245629DB}"/>
    <cellStyle name="Eingabe 2 5 3 3" xfId="1152" xr:uid="{23B4C4C4-8493-450B-8EEE-9A0799C49DC8}"/>
    <cellStyle name="Eingabe 2 5 3 4" xfId="914" xr:uid="{569AFBB6-E77F-4E09-AFD4-650446A1C147}"/>
    <cellStyle name="Eingabe 2 5 4" xfId="307" xr:uid="{230A467F-6CF8-40CE-9CA3-24ED62537F42}"/>
    <cellStyle name="Eingabe 2 5 4 2" xfId="678" xr:uid="{0E937525-AB84-4030-876D-EAB4BE67D382}"/>
    <cellStyle name="Eingabe 2 5 4 3" xfId="937" xr:uid="{77E86120-24EC-44E4-A701-43FD9C70B575}"/>
    <cellStyle name="Eingabe 2 5 4 4" xfId="1000" xr:uid="{02B35D18-774D-48AB-8CB0-68EA9492E86C}"/>
    <cellStyle name="Eingabe 2 5 5" xfId="615" xr:uid="{47D274D4-6943-433F-AFE2-3D4DB8205B7C}"/>
    <cellStyle name="Eingabe 2 5 6" xfId="936" xr:uid="{0F90DAE3-699A-4E11-A55D-1DEDCFDDA65B}"/>
    <cellStyle name="Eingabe 2 5 7" xfId="1228" xr:uid="{623260AE-3BF2-4803-B893-CCC7EB93070B}"/>
    <cellStyle name="Eingabe 2 6" xfId="244" xr:uid="{70C4CF34-D4A9-467A-89C2-047DFBEF55E8}"/>
    <cellStyle name="Eingabe 2 6 2" xfId="384" xr:uid="{883667CE-912F-4F97-B9C9-104FF78F8310}"/>
    <cellStyle name="Eingabe 2 6 2 2" xfId="755" xr:uid="{4AA444EF-4EA3-4C4E-B90E-0505BC1E8AAC}"/>
    <cellStyle name="Eingabe 2 6 2 3" xfId="1102" xr:uid="{50A9F202-9C03-4AF7-9645-85735E8855F3}"/>
    <cellStyle name="Eingabe 2 6 2 4" xfId="1284" xr:uid="{63536B34-3C01-4C7F-8499-16B16234E0A6}"/>
    <cellStyle name="Eingabe 2 6 3" xfId="438" xr:uid="{183A3F4D-C43D-4C38-9636-1C6BAF7D6DE0}"/>
    <cellStyle name="Eingabe 2 6 3 2" xfId="809" xr:uid="{49A03757-80DF-4234-96E1-DCDDD94727D7}"/>
    <cellStyle name="Eingabe 2 6 3 3" xfId="1153" xr:uid="{F34D41AE-48C1-4115-B204-168EA11D2D7D}"/>
    <cellStyle name="Eingabe 2 6 3 4" xfId="1314" xr:uid="{056F40B8-2737-476E-80FF-D97B191D9B5A}"/>
    <cellStyle name="Eingabe 2 6 4" xfId="308" xr:uid="{2A68054E-B4C0-4E3A-8C11-3B7A040599EB}"/>
    <cellStyle name="Eingabe 2 6 4 2" xfId="679" xr:uid="{9CC490E8-9E84-4974-86A0-3F524D8A835D}"/>
    <cellStyle name="Eingabe 2 6 4 3" xfId="888" xr:uid="{E5C0394D-0B1A-4192-B336-1C8F5F3F4D11}"/>
    <cellStyle name="Eingabe 2 6 4 4" xfId="1029" xr:uid="{3C1694C3-80ED-422A-A1EA-0DA892FD673B}"/>
    <cellStyle name="Eingabe 2 6 5" xfId="616" xr:uid="{AEC81825-1906-4E84-8296-EA3CE3F7BBA8}"/>
    <cellStyle name="Eingabe 2 6 6" xfId="854" xr:uid="{6C533C0F-0062-4A04-BAA1-0D62F3DECC3B}"/>
    <cellStyle name="Eingabe 2 6 7" xfId="1204" xr:uid="{5256A0A9-ED6F-4D9D-9427-6F26FF1B2C83}"/>
    <cellStyle name="Eingabe 2 7" xfId="245" xr:uid="{E7C9A3EE-E8DF-4FD1-8A33-F6BB0DE30468}"/>
    <cellStyle name="Eingabe 2 7 2" xfId="385" xr:uid="{8ED82C70-98F2-47F0-B639-4EF6BDE624A1}"/>
    <cellStyle name="Eingabe 2 7 2 2" xfId="756" xr:uid="{DE0E874F-B70D-45C3-9541-E12D473869D8}"/>
    <cellStyle name="Eingabe 2 7 2 3" xfId="657" xr:uid="{15BC3206-85D7-4B70-B596-EEAB3E5D4C2D}"/>
    <cellStyle name="Eingabe 2 7 2 4" xfId="883" xr:uid="{BEFB2650-19FD-496E-9A11-E4014C9CE7B9}"/>
    <cellStyle name="Eingabe 2 7 3" xfId="439" xr:uid="{F31B1FF9-D938-4182-8E84-9148F80BCBA2}"/>
    <cellStyle name="Eingabe 2 7 3 2" xfId="810" xr:uid="{00CD90B2-DFFA-4A28-BAFA-903DE95F2CFB}"/>
    <cellStyle name="Eingabe 2 7 3 3" xfId="1154" xr:uid="{82372620-96CC-423A-8A21-29D920FEF67B}"/>
    <cellStyle name="Eingabe 2 7 3 4" xfId="1355" xr:uid="{92A4F0E3-5698-44A1-B8FE-0B62212BB259}"/>
    <cellStyle name="Eingabe 2 7 4" xfId="309" xr:uid="{0F1957E7-FC5F-451B-91F3-6048337CCE07}"/>
    <cellStyle name="Eingabe 2 7 4 2" xfId="680" xr:uid="{22BE3312-FC6D-46D7-AF27-DFEAD1106928}"/>
    <cellStyle name="Eingabe 2 7 4 3" xfId="1006" xr:uid="{0BE15A34-EA3A-48C8-91BC-33E82C338ED0}"/>
    <cellStyle name="Eingabe 2 7 4 4" xfId="924" xr:uid="{8E67C5A0-2765-4807-AD96-85C1DF605669}"/>
    <cellStyle name="Eingabe 2 7 5" xfId="617" xr:uid="{11BBB530-EC44-4CE5-BA3E-84E4DA6A4ACF}"/>
    <cellStyle name="Eingabe 2 7 6" xfId="897" xr:uid="{DD9DDF2D-9F40-4334-87E1-9A998E894253}"/>
    <cellStyle name="Eingabe 2 7 7" xfId="1263" xr:uid="{DD4D7F9D-F637-4B9E-AEF7-81FBED2EAE16}"/>
    <cellStyle name="Eingabe 2 8" xfId="246" xr:uid="{58073E0F-6DFE-4175-9DEB-C31CC465193B}"/>
    <cellStyle name="Eingabe 2 8 2" xfId="386" xr:uid="{10162936-03E7-4302-940B-81B84607D3BD}"/>
    <cellStyle name="Eingabe 2 8 2 2" xfId="757" xr:uid="{1EE7CCE7-CA41-4062-B089-70B1DB144828}"/>
    <cellStyle name="Eingabe 2 8 2 3" xfId="939" xr:uid="{DBA54057-5492-4FB0-80DA-B5E1AE315E0C}"/>
    <cellStyle name="Eingabe 2 8 2 4" xfId="1323" xr:uid="{CD44E3A4-E0C4-4A68-BA08-345BE3EC9C5A}"/>
    <cellStyle name="Eingabe 2 8 3" xfId="440" xr:uid="{7B938BB9-C744-43F7-8EA4-FA612932F404}"/>
    <cellStyle name="Eingabe 2 8 3 2" xfId="811" xr:uid="{9F0C1913-831B-4970-B470-67892573A737}"/>
    <cellStyle name="Eingabe 2 8 3 3" xfId="1155" xr:uid="{1C65F7F0-72D2-4CE5-AFAB-45E96B219025}"/>
    <cellStyle name="Eingabe 2 8 3 4" xfId="1274" xr:uid="{1B24BD4F-E322-4DF1-B28F-13BEDE5F2347}"/>
    <cellStyle name="Eingabe 2 8 4" xfId="310" xr:uid="{6FCBCE4B-222F-4D68-90D7-B925C851A127}"/>
    <cellStyle name="Eingabe 2 8 4 2" xfId="681" xr:uid="{C2461E90-363B-4FBB-B516-C5797BD0CBC4}"/>
    <cellStyle name="Eingabe 2 8 4 3" xfId="1051" xr:uid="{7CB3B821-E15A-4B12-9346-2484B624D35E}"/>
    <cellStyle name="Eingabe 2 8 4 4" xfId="933" xr:uid="{3D0FF52D-8F71-42F3-8397-C8BB5F2768D0}"/>
    <cellStyle name="Eingabe 2 8 5" xfId="618" xr:uid="{65177025-C58B-4B37-9002-C62AAC0EA145}"/>
    <cellStyle name="Eingabe 2 8 6" xfId="76" xr:uid="{70B2731F-CA23-4273-8052-33A5591277ED}"/>
    <cellStyle name="Eingabe 2 8 7" xfId="1249" xr:uid="{BC74C093-BABC-445C-8B61-900E879D49F2}"/>
    <cellStyle name="Eingabe 2 9" xfId="333" xr:uid="{83B0D035-0F95-4119-B872-F37CDE459835}"/>
    <cellStyle name="Eingabe 2 9 2" xfId="704" xr:uid="{B2F3B43F-F9E4-4734-9502-DAC0743C8D70}"/>
    <cellStyle name="Eingabe 2 9 3" xfId="573" xr:uid="{C87E6F83-6B55-4779-A41E-26B3FD597E43}"/>
    <cellStyle name="Eingabe 2 9 4" xfId="1332" xr:uid="{2C027E3C-7E6C-4413-B444-550F6DF50BF8}"/>
    <cellStyle name="Eingabefeld1" xfId="489" xr:uid="{9F07E5E1-7B2A-4085-93F4-AE4402038A33}"/>
    <cellStyle name="Eingabefeld1 2" xfId="499" xr:uid="{FFAD2760-A5A8-4F37-8255-5EEDD067C24C}"/>
    <cellStyle name="Eingabefeld1 2 2" xfId="1129" xr:uid="{6D1C1926-744E-471D-A0FA-B7A640ABD247}"/>
    <cellStyle name="Eingabefeld1 2 3" xfId="1210" xr:uid="{C072E4D9-1D1D-40F7-BAA0-BD7DE82A4A2E}"/>
    <cellStyle name="Eingabefeld1 2 4" xfId="1392" xr:uid="{F9E733F5-BE6D-423C-9EC9-2D6D5DFAD033}"/>
    <cellStyle name="Ergebnis 2" xfId="155" xr:uid="{FFBE7EA5-3323-4A17-A6D5-BDC33C984DD8}"/>
    <cellStyle name="Ergebnis 2 10" xfId="270" xr:uid="{46F38D64-B1A1-4C37-9CC1-5CE474A01094}"/>
    <cellStyle name="Ergebnis 2 10 2" xfId="641" xr:uid="{47C84B39-812F-4B85-9E57-CD47CD50B0F5}"/>
    <cellStyle name="Ergebnis 2 10 3" xfId="989" xr:uid="{29CDC550-5F42-4B48-ABDD-718119AE76F0}"/>
    <cellStyle name="Ergebnis 2 10 4" xfId="1235" xr:uid="{F5F624DA-B148-40B8-86D0-11CC8BD66CC3}"/>
    <cellStyle name="Ergebnis 2 11" xfId="533" xr:uid="{90F983CF-9A21-4B60-9266-77DAC71D0EE9}"/>
    <cellStyle name="Ergebnis 2 12" xfId="536" xr:uid="{7314FCD3-9AB4-4A4F-B026-E8D19141AAA4}"/>
    <cellStyle name="Ergebnis 2 13" xfId="1354" xr:uid="{640FF858-70BC-4BE5-988F-AFF7CC120564}"/>
    <cellStyle name="Ergebnis 2 2" xfId="183" xr:uid="{67F5CE93-7E02-4FD8-A765-5627A900AAC2}"/>
    <cellStyle name="Ergebnis 2 2 10" xfId="1265" xr:uid="{9545538D-08F8-4738-8AD2-ACF3969C49EF}"/>
    <cellStyle name="Ergebnis 2 2 11" xfId="1389" xr:uid="{8A9D3172-AC00-4836-BC08-27022487692C}"/>
    <cellStyle name="Ergebnis 2 2 2" xfId="343" xr:uid="{8CD2518B-059D-4B8B-93FD-DC93B2F550EE}"/>
    <cellStyle name="Ergebnis 2 2 2 2" xfId="714" xr:uid="{780A3B78-1676-4ED4-ABF4-758C82EB1698}"/>
    <cellStyle name="Ergebnis 2 2 2 3" xfId="654" xr:uid="{40BA5F1A-8B54-4BBE-9A76-7F4056F3764F}"/>
    <cellStyle name="Ergebnis 2 2 2 4" xfId="882" xr:uid="{DE5105D6-82E9-4317-91C0-46086C0F81B8}"/>
    <cellStyle name="Ergebnis 2 2 3" xfId="265" xr:uid="{ACD07D19-C3BC-4ADD-864A-F099E1215B9B}"/>
    <cellStyle name="Ergebnis 2 2 3 2" xfId="636" xr:uid="{18E5598F-9EF4-41A4-9ACD-7054D96CEAC6}"/>
    <cellStyle name="Ergebnis 2 2 3 3" xfId="987" xr:uid="{B92295CC-A913-4356-B6AC-AC4F70DE0F07}"/>
    <cellStyle name="Ergebnis 2 2 3 4" xfId="1035" xr:uid="{4F54A002-15B0-49C4-838D-518E7B2DD7D9}"/>
    <cellStyle name="Ergebnis 2 2 4" xfId="279" xr:uid="{7B124C5A-F055-413A-BB35-ADE3EFB0C587}"/>
    <cellStyle name="Ergebnis 2 2 4 2" xfId="650" xr:uid="{05BA63A1-3E8D-41D7-988D-38DD2A07E15F}"/>
    <cellStyle name="Ergebnis 2 2 4 3" xfId="994" xr:uid="{D6467F63-8B7B-4A25-B747-DB06ABA5E465}"/>
    <cellStyle name="Ergebnis 2 2 4 4" xfId="1300" xr:uid="{D278B05E-A274-4DE1-ABCC-15286EEFAEAA}"/>
    <cellStyle name="Ergebnis 2 2 5" xfId="558" xr:uid="{54BCA778-6491-4223-8E08-67CA60A20975}"/>
    <cellStyle name="Ergebnis 2 2 6" xfId="501" xr:uid="{A1F24E92-BD92-46CE-A3A7-AC8CEE28A984}"/>
    <cellStyle name="Ergebnis 2 2 7" xfId="952" xr:uid="{C6337608-1E07-4467-A32D-7D8AE2C506EB}"/>
    <cellStyle name="Ergebnis 2 2 8" xfId="549" xr:uid="{AD8587A3-2E2D-4C4E-8B58-9D24F4A84A06}"/>
    <cellStyle name="Ergebnis 2 2 9" xfId="1130" xr:uid="{FEEDCCF1-93CD-4F34-A8E9-02E75E772800}"/>
    <cellStyle name="Ergebnis 2 3" xfId="247" xr:uid="{308BCEC9-E57D-4031-89C7-41FC137C322F}"/>
    <cellStyle name="Ergebnis 2 3 2" xfId="387" xr:uid="{234ED8C3-9BF6-4602-8304-8D9BBA3AFB66}"/>
    <cellStyle name="Ergebnis 2 3 2 2" xfId="758" xr:uid="{A25A7776-6C60-411F-AE20-312A3EA1C629}"/>
    <cellStyle name="Ergebnis 2 3 2 3" xfId="694" xr:uid="{71E36A7B-0DB2-4EE8-95F4-E7D84AA6C448}"/>
    <cellStyle name="Ergebnis 2 3 2 4" xfId="1364" xr:uid="{B55C9D14-F2E1-4BE2-BE2A-0F3C2804196C}"/>
    <cellStyle name="Ergebnis 2 3 3" xfId="441" xr:uid="{35518BEB-06C4-4300-8E31-77B1D07CC106}"/>
    <cellStyle name="Ergebnis 2 3 3 2" xfId="812" xr:uid="{450E5372-F349-479A-84BA-1A361F41F4E0}"/>
    <cellStyle name="Ergebnis 2 3 3 3" xfId="1156" xr:uid="{CD0CEE0B-F618-4048-8046-D86CE393676F}"/>
    <cellStyle name="Ergebnis 2 3 3 4" xfId="1132" xr:uid="{BE03A512-663C-4394-ADA6-5ADFE6820EF0}"/>
    <cellStyle name="Ergebnis 2 3 4" xfId="311" xr:uid="{203477E5-BA3B-4E74-B8C6-9DF96FF856BA}"/>
    <cellStyle name="Ergebnis 2 3 4 2" xfId="682" xr:uid="{CC44C189-6A16-439C-86C3-4EE35AC615E2}"/>
    <cellStyle name="Ergebnis 2 3 4 3" xfId="938" xr:uid="{2D4E093A-59E1-4713-AAD6-F5CBC5BDDB4F}"/>
    <cellStyle name="Ergebnis 2 3 4 4" xfId="1212" xr:uid="{86DCF975-FF80-42A5-87C2-4028314ACDD1}"/>
    <cellStyle name="Ergebnis 2 3 5" xfId="619" xr:uid="{330F0473-DF1B-4C25-AC49-5898284E4263}"/>
    <cellStyle name="Ergebnis 2 3 6" xfId="78" xr:uid="{776DDD18-2E43-433C-9A02-BC57C97D918E}"/>
    <cellStyle name="Ergebnis 2 3 7" xfId="1344" xr:uid="{2FA5C274-03E6-453B-9F9A-F5899F4BA7FE}"/>
    <cellStyle name="Ergebnis 2 4" xfId="248" xr:uid="{E0A85847-A54E-494C-B510-31E83EE631B4}"/>
    <cellStyle name="Ergebnis 2 4 2" xfId="388" xr:uid="{AF72878B-BC2A-4B4C-B99E-34629B76DB19}"/>
    <cellStyle name="Ergebnis 2 4 2 2" xfId="759" xr:uid="{A03EFB87-2EA0-4C71-BDE1-1AEB6DC09A70}"/>
    <cellStyle name="Ergebnis 2 4 2 3" xfId="633" xr:uid="{9E833FAA-2783-462B-AE4F-C747A82F419E}"/>
    <cellStyle name="Ergebnis 2 4 2 4" xfId="1283" xr:uid="{CB483393-FD3C-457B-8A28-E1454D5A866C}"/>
    <cellStyle name="Ergebnis 2 4 3" xfId="442" xr:uid="{B2AD89AA-506E-4EC7-9CEA-9CA932A48B10}"/>
    <cellStyle name="Ergebnis 2 4 3 2" xfId="813" xr:uid="{231B5FE2-7870-4652-9788-2C2A1D7B5B67}"/>
    <cellStyle name="Ergebnis 2 4 3 3" xfId="1157" xr:uid="{D6B0F9C9-02C8-4198-8D6D-B2F999EFDF92}"/>
    <cellStyle name="Ergebnis 2 4 3 4" xfId="1230" xr:uid="{78250469-9617-496D-A402-BA566A942E48}"/>
    <cellStyle name="Ergebnis 2 4 4" xfId="312" xr:uid="{63FA071B-2A3E-4C12-9899-801730145DC6}"/>
    <cellStyle name="Ergebnis 2 4 4 2" xfId="683" xr:uid="{ADDD5860-5A34-4BE2-9C6B-02C16B842793}"/>
    <cellStyle name="Ergebnis 2 4 4 3" xfId="928" xr:uid="{DAD703FA-E712-477F-B18F-127714D8E9B5}"/>
    <cellStyle name="Ergebnis 2 4 4 4" xfId="1115" xr:uid="{FD024D69-C073-4DD2-8010-847D31FDAE9B}"/>
    <cellStyle name="Ergebnis 2 4 5" xfId="620" xr:uid="{C1018EDA-BA22-4817-A6FE-84C8ADF67908}"/>
    <cellStyle name="Ergebnis 2 4 6" xfId="908" xr:uid="{192D29A6-C88B-484C-B123-9F5F0EDDB59B}"/>
    <cellStyle name="Ergebnis 2 4 7" xfId="1304" xr:uid="{AF2B3715-BEB0-4182-8BA8-22DEBC2E8449}"/>
    <cellStyle name="Ergebnis 2 5" xfId="249" xr:uid="{B90AFC06-9613-4648-9D2B-2973927A44C8}"/>
    <cellStyle name="Ergebnis 2 5 2" xfId="389" xr:uid="{7C510C94-8367-4E24-A4DD-272B2CC18F23}"/>
    <cellStyle name="Ergebnis 2 5 2 2" xfId="760" xr:uid="{B329CB08-5FCE-4BD8-BBE3-9A9481BA5487}"/>
    <cellStyle name="Ergebnis 2 5 2 3" xfId="503" xr:uid="{33791C75-5C31-4EC8-94D8-15492B6DBFCC}"/>
    <cellStyle name="Ergebnis 2 5 2 4" xfId="566" xr:uid="{E6500A91-ED4E-4C09-874D-66398C68877A}"/>
    <cellStyle name="Ergebnis 2 5 3" xfId="443" xr:uid="{BDFCA4A2-97B4-44DE-A266-9215A97A2243}"/>
    <cellStyle name="Ergebnis 2 5 3 2" xfId="814" xr:uid="{73E0DDF6-70DC-40A4-86B7-D04B9E74CCD6}"/>
    <cellStyle name="Ergebnis 2 5 3 3" xfId="1158" xr:uid="{16977C9E-1D4E-4F75-8F63-298DC43F0989}"/>
    <cellStyle name="Ergebnis 2 5 3 4" xfId="1261" xr:uid="{C137AF55-7DAC-460E-83CC-6232CAA3BE23}"/>
    <cellStyle name="Ergebnis 2 5 4" xfId="313" xr:uid="{D3C73CA8-C9C5-4FBB-845E-02A86B2FCF95}"/>
    <cellStyle name="Ergebnis 2 5 4 2" xfId="684" xr:uid="{0DA37D78-33FF-4EC0-909B-1401355C93C0}"/>
    <cellStyle name="Ergebnis 2 5 4 3" xfId="876" xr:uid="{9F513200-9571-45B8-9362-583BC556B97A}"/>
    <cellStyle name="Ergebnis 2 5 4 4" xfId="1337" xr:uid="{A7DCE80E-B59B-4E7D-81F5-7E33A73C4AFB}"/>
    <cellStyle name="Ergebnis 2 5 5" xfId="621" xr:uid="{30B6E2EB-574F-4BCB-A8E9-56B548DDB438}"/>
    <cellStyle name="Ergebnis 2 5 6" xfId="958" xr:uid="{F469ADD9-42F8-4F1F-A757-E0B9C6670709}"/>
    <cellStyle name="Ergebnis 2 5 7" xfId="1216" xr:uid="{4E2D4DD0-13C5-4E43-8B65-B4C078327C3C}"/>
    <cellStyle name="Ergebnis 2 6" xfId="250" xr:uid="{716F1DBA-EE34-4403-917A-CE7533AE2400}"/>
    <cellStyle name="Ergebnis 2 6 2" xfId="390" xr:uid="{BA8D3361-4F98-44F3-8FCE-15E836D2A5FA}"/>
    <cellStyle name="Ergebnis 2 6 2 2" xfId="761" xr:uid="{DD89E7BD-5EE4-4442-9F3D-E4B247369443}"/>
    <cellStyle name="Ergebnis 2 6 2 3" xfId="81" xr:uid="{06185BD0-929B-4D36-B6DF-AA28923D904E}"/>
    <cellStyle name="Ergebnis 2 6 2 4" xfId="1322" xr:uid="{32323A85-DE87-45F8-A86B-6BA57C9A49E7}"/>
    <cellStyle name="Ergebnis 2 6 3" xfId="444" xr:uid="{5ADC02BA-CA4F-4DFF-8F1C-81B81A7A7DDE}"/>
    <cellStyle name="Ergebnis 2 6 3 2" xfId="815" xr:uid="{0F04A525-4C4E-470E-BF3A-D7BD07F4E591}"/>
    <cellStyle name="Ergebnis 2 6 3 3" xfId="1159" xr:uid="{6D870D88-AB91-40A9-A6C0-A48DFC514DA8}"/>
    <cellStyle name="Ergebnis 2 6 3 4" xfId="1266" xr:uid="{3F5F2248-52EE-46AD-9038-EBF09FA735FC}"/>
    <cellStyle name="Ergebnis 2 6 4" xfId="314" xr:uid="{78F3A66E-032C-44E3-94F1-33C85F5226C8}"/>
    <cellStyle name="Ergebnis 2 6 4 2" xfId="685" xr:uid="{24F889E4-6259-4302-AD15-322017870417}"/>
    <cellStyle name="Ergebnis 2 6 4 3" xfId="996" xr:uid="{E4D7F528-AE43-449E-A3CA-55DA9B6D2EBA}"/>
    <cellStyle name="Ergebnis 2 6 4 4" xfId="1378" xr:uid="{F88AEF4B-CFF0-4D0F-A048-C5A8897A1FCA}"/>
    <cellStyle name="Ergebnis 2 6 5" xfId="622" xr:uid="{7BE03D2C-0109-415C-89B9-D685BB9B9AAA}"/>
    <cellStyle name="Ergebnis 2 6 6" xfId="873" xr:uid="{3DE87D22-3EAE-49FA-8271-638767540951}"/>
    <cellStyle name="Ergebnis 2 6 7" xfId="1248" xr:uid="{A97464B5-71FC-4B16-93A1-1A3392D96F5B}"/>
    <cellStyle name="Ergebnis 2 7" xfId="251" xr:uid="{AD94373F-7E95-45B9-840C-39702C9E90C1}"/>
    <cellStyle name="Ergebnis 2 7 2" xfId="391" xr:uid="{51E7FA0F-B86B-455A-A716-DF79A821D981}"/>
    <cellStyle name="Ergebnis 2 7 2 2" xfId="762" xr:uid="{FE84B6B3-1004-4B58-8F8D-07D571CDD020}"/>
    <cellStyle name="Ergebnis 2 7 2 3" xfId="890" xr:uid="{3BF2DF52-306C-4586-AF55-A906BE870846}"/>
    <cellStyle name="Ergebnis 2 7 2 4" xfId="1363" xr:uid="{6F8452D1-38FD-4881-8F8B-A2CB56954169}"/>
    <cellStyle name="Ergebnis 2 7 3" xfId="445" xr:uid="{7FF97DD1-8574-4611-9986-4435FDEB8BBE}"/>
    <cellStyle name="Ergebnis 2 7 3 2" xfId="816" xr:uid="{94244915-B33E-45F8-B91A-7806A3C3DE12}"/>
    <cellStyle name="Ergebnis 2 7 3 3" xfId="1160" xr:uid="{6AB2B765-2F20-4BF9-8F0B-2F1A219C3C73}"/>
    <cellStyle name="Ergebnis 2 7 3 4" xfId="538" xr:uid="{7ACF3BFD-97DB-478B-A3FF-B53FEE75930A}"/>
    <cellStyle name="Ergebnis 2 7 4" xfId="315" xr:uid="{E262665C-73DA-41B1-9E86-A6E7668D5CC0}"/>
    <cellStyle name="Ergebnis 2 7 4 2" xfId="686" xr:uid="{7AF15D8F-CB34-4B72-A4C0-16AA1794DF90}"/>
    <cellStyle name="Ergebnis 2 7 4 3" xfId="1041" xr:uid="{37CA8DCA-2C0C-4C64-8D4E-76943D5C1258}"/>
    <cellStyle name="Ergebnis 2 7 4 4" xfId="1296" xr:uid="{24A4B0AD-30CD-4327-900A-0C7EB35E47E7}"/>
    <cellStyle name="Ergebnis 2 7 5" xfId="623" xr:uid="{88ECF28D-0C33-4337-BE80-CA4B1A705A8C}"/>
    <cellStyle name="Ergebnis 2 7 6" xfId="859" xr:uid="{5E736F58-1DA7-4B26-8700-4208FCB61787}"/>
    <cellStyle name="Ergebnis 2 7 7" xfId="1343" xr:uid="{B0BA94DC-B4E9-4A7C-9EAB-4D5F5324DD56}"/>
    <cellStyle name="Ergebnis 2 8" xfId="252" xr:uid="{13AA2283-4437-43FC-AA51-FB2A3D762D7C}"/>
    <cellStyle name="Ergebnis 2 8 2" xfId="392" xr:uid="{D26B054F-072F-4108-AA30-9AE0BE7FF404}"/>
    <cellStyle name="Ergebnis 2 8 2 2" xfId="763" xr:uid="{DA0722A2-5866-485B-86BD-E65FBC0CDFFF}"/>
    <cellStyle name="Ergebnis 2 8 2 3" xfId="1008" xr:uid="{50066563-3108-445F-9DE1-9AECE4BB9984}"/>
    <cellStyle name="Ergebnis 2 8 2 4" xfId="1282" xr:uid="{F6CE42EB-E8C7-4AD9-B69E-748B7597AA86}"/>
    <cellStyle name="Ergebnis 2 8 3" xfId="446" xr:uid="{A1D2884D-B522-4294-B715-1FA24DE20B75}"/>
    <cellStyle name="Ergebnis 2 8 3 2" xfId="817" xr:uid="{82270D58-617A-4B84-93E5-790E827696ED}"/>
    <cellStyle name="Ergebnis 2 8 3 3" xfId="1161" xr:uid="{C4A0DCF8-5BB0-4F48-8434-9D76770A46BF}"/>
    <cellStyle name="Ergebnis 2 8 3 4" xfId="1209" xr:uid="{771CA9AF-C29D-45D7-913F-F4EF5863FC66}"/>
    <cellStyle name="Ergebnis 2 8 4" xfId="316" xr:uid="{C6DD1018-F997-449C-8D04-BA9124F86F10}"/>
    <cellStyle name="Ergebnis 2 8 4 2" xfId="687" xr:uid="{0AE99D6B-5058-41A5-AF6D-271A75B1CC74}"/>
    <cellStyle name="Ergebnis 2 8 4 3" xfId="929" xr:uid="{B0D66CC0-4444-4C96-AA0C-832EFCC938B0}"/>
    <cellStyle name="Ergebnis 2 8 4 4" xfId="528" xr:uid="{9016962C-6D7D-49DD-957B-EF69BB98C02A}"/>
    <cellStyle name="Ergebnis 2 8 5" xfId="624" xr:uid="{3CDC7299-14FA-454C-BD8C-C25CA5A65692}"/>
    <cellStyle name="Ergebnis 2 8 6" xfId="874" xr:uid="{99DDCE96-63F0-4BFB-81AC-961D8A6FA114}"/>
    <cellStyle name="Ergebnis 2 8 7" xfId="1303" xr:uid="{DF12E60E-D494-4E7E-A197-77B85D8557F2}"/>
    <cellStyle name="Ergebnis 2 9" xfId="334" xr:uid="{DEFAFC05-4240-45D2-946E-C875AB76135C}"/>
    <cellStyle name="Ergebnis 2 9 2" xfId="705" xr:uid="{B9F760B9-F6CF-4C93-AB04-69CC48A7207B}"/>
    <cellStyle name="Ergebnis 2 9 3" xfId="1091" xr:uid="{8A44452C-1D5D-46BB-83A6-87F4CAC57A8E}"/>
    <cellStyle name="Ergebnis 2 9 4" xfId="1373" xr:uid="{08B1D5B7-0E8A-459C-AC47-6BE278F79EF5}"/>
    <cellStyle name="Erklärender Text 2" xfId="156" xr:uid="{FB7ACF54-BADF-4ABF-A289-BD2F156D8A33}"/>
    <cellStyle name="Euro" xfId="25" xr:uid="{00000000-0005-0000-0000-000032000000}"/>
    <cellStyle name="Euro 2" xfId="184" xr:uid="{68119B27-A5E2-4C1F-A76E-BB3CFBE8AFB9}"/>
    <cellStyle name="Gut 2" xfId="157" xr:uid="{658342AF-4A88-4ED8-977F-A6BEF2F2B502}"/>
    <cellStyle name="Hyperlink_111208_EHB_§28_Nr.3_4_AregV_Strom" xfId="96" xr:uid="{BF830470-D4BA-4E2E-9289-89C00229F1F7}"/>
    <cellStyle name="Komma 2" xfId="26" xr:uid="{00000000-0005-0000-0000-000033000000}"/>
    <cellStyle name="Komma 3" xfId="34" xr:uid="{00000000-0005-0000-0000-000034000000}"/>
    <cellStyle name="Komma 3 2" xfId="185" xr:uid="{1CE9AA4F-6A57-40E5-AF6D-02EEC3517137}"/>
    <cellStyle name="Komma 3 2 2" xfId="280" xr:uid="{1359BA0D-D251-4633-BC4C-CBEE07C87F52}"/>
    <cellStyle name="Komma 3 3" xfId="195" xr:uid="{04EBC6BF-48AD-4556-AB8E-8E31D02CD5CE}"/>
    <cellStyle name="Komma 3 3 2" xfId="284" xr:uid="{2660A87B-8131-45D9-82ED-8FFCD64FBD74}"/>
    <cellStyle name="Komma 3 4" xfId="264" xr:uid="{8396C1A2-5AE1-4436-B454-EB5FE0A9F192}"/>
    <cellStyle name="Link" xfId="101" builtinId="8"/>
    <cellStyle name="Link 2" xfId="97" xr:uid="{9DA384F7-2BD7-469C-AE6B-2104C89AB464}"/>
    <cellStyle name="Neutral 2" xfId="158" xr:uid="{F76292C6-CDBF-4E51-B6CB-46DCAF57373B}"/>
    <cellStyle name="Normal_erfassungsmatrix 04" xfId="30" xr:uid="{00000000-0005-0000-0000-000035000000}"/>
    <cellStyle name="Notiz 2" xfId="159" xr:uid="{DB46AF5E-8124-4EEF-BB24-DA33F13D6B77}"/>
    <cellStyle name="Notiz 2 10" xfId="330" xr:uid="{B79AFD8B-7FC7-4CD4-A11B-6914EA1360C3}"/>
    <cellStyle name="Notiz 2 10 2" xfId="701" xr:uid="{47E57EA6-DF07-40F6-AAF4-FA8049A4ADA0}"/>
    <cellStyle name="Notiz 2 10 3" xfId="878" xr:uid="{DB43A2D0-607C-4165-90BA-F2C147C4292F}"/>
    <cellStyle name="Notiz 2 10 4" xfId="1374" xr:uid="{596EC23A-22D6-40B9-9925-FD0DFACE73A9}"/>
    <cellStyle name="Notiz 2 11" xfId="271" xr:uid="{6E6D41DF-0A61-4AB9-91E3-3CF4F76DA422}"/>
    <cellStyle name="Notiz 2 11 2" xfId="642" xr:uid="{65572723-E63A-4CEF-BE2F-D0FC553A9CE1}"/>
    <cellStyle name="Notiz 2 11 3" xfId="1069" xr:uid="{4616F8CC-1C1E-4AD5-B55D-E005DF0DD00B}"/>
    <cellStyle name="Notiz 2 11 4" xfId="1238" xr:uid="{E678D9F3-0244-4102-B3D3-8F970DCE9DD8}"/>
    <cellStyle name="Notiz 2 12" xfId="537" xr:uid="{AAAD51F3-F9F0-4617-A53A-A526D51B3363}"/>
    <cellStyle name="Notiz 2 13" xfId="543" xr:uid="{56F20BBC-0040-4EE3-A767-894D87DE02A0}"/>
    <cellStyle name="Notiz 2 14" xfId="1353" xr:uid="{D0C558B5-5FB4-442B-B024-AC7C963C3443}"/>
    <cellStyle name="Notiz 2 2" xfId="186" xr:uid="{2FA9DE75-0124-4AB5-8CEA-80A577863F9B}"/>
    <cellStyle name="Notiz 2 2 10" xfId="1312" xr:uid="{3AE4E3B5-1FAC-48B2-83D7-FF8514796B05}"/>
    <cellStyle name="Notiz 2 2 11" xfId="542" xr:uid="{6D9A72A9-0216-47FA-B164-E31EA52A3566}"/>
    <cellStyle name="Notiz 2 2 2" xfId="344" xr:uid="{A7088D5D-199C-4826-9195-A7138F7D9CEE}"/>
    <cellStyle name="Notiz 2 2 2 2" xfId="715" xr:uid="{D6247711-1DFA-47AA-BA3E-4E8039DB8B65}"/>
    <cellStyle name="Notiz 2 2 2 3" xfId="565" xr:uid="{71153871-48C5-463B-9A7E-80026052E705}"/>
    <cellStyle name="Notiz 2 2 2 4" xfId="1196" xr:uid="{C63C5A41-87DA-4EA0-9076-7883F08ED80C}"/>
    <cellStyle name="Notiz 2 2 3" xfId="327" xr:uid="{6ADA4651-0907-4236-B44E-330D7C237782}"/>
    <cellStyle name="Notiz 2 2 3 2" xfId="698" xr:uid="{6B632390-257C-4979-935D-F06A8668E974}"/>
    <cellStyle name="Notiz 2 2 3 3" xfId="997" xr:uid="{12C532ED-1029-4B1D-9166-7F70FDDB3ADF}"/>
    <cellStyle name="Notiz 2 2 3 4" xfId="1294" xr:uid="{AF955035-A31A-4662-9E7D-35384769BDC3}"/>
    <cellStyle name="Notiz 2 2 4" xfId="281" xr:uid="{E189C73C-FE92-419A-A6DE-15AEFAD0A48E}"/>
    <cellStyle name="Notiz 2 2 4 2" xfId="652" xr:uid="{60D2DE10-BD16-4FAF-A699-0032AD493561}"/>
    <cellStyle name="Notiz 2 2 4 3" xfId="861" xr:uid="{8A445AD8-96B7-472A-9F1D-E57AF805FE60}"/>
    <cellStyle name="Notiz 2 2 4 4" xfId="1244" xr:uid="{491930C1-98D9-4029-AF41-8201D1D129B3}"/>
    <cellStyle name="Notiz 2 2 5" xfId="561" xr:uid="{CAF9ABB5-AD39-4D65-B80D-2D529405F3F9}"/>
    <cellStyle name="Notiz 2 2 6" xfId="129" xr:uid="{E1BE5E03-E81E-4ECB-8719-1B994DA94D5E}"/>
    <cellStyle name="Notiz 2 2 7" xfId="1003" xr:uid="{5A857D8D-F343-463D-B556-83AEBA8AD66F}"/>
    <cellStyle name="Notiz 2 2 8" xfId="1059" xr:uid="{BE2CC45B-5FBE-4232-B856-93974558BE94}"/>
    <cellStyle name="Notiz 2 2 9" xfId="637" xr:uid="{D54A3752-9B22-4EC8-8178-442546FD4DDB}"/>
    <cellStyle name="Notiz 2 3" xfId="253" xr:uid="{2CFFB121-28A7-4B64-A83C-193DE85D067E}"/>
    <cellStyle name="Notiz 2 3 2" xfId="393" xr:uid="{5E47EC7D-00D7-468F-A860-95A18847A9AF}"/>
    <cellStyle name="Notiz 2 3 2 2" xfId="764" xr:uid="{DBAAC79B-4CED-477D-9E7E-9F20C071347E}"/>
    <cellStyle name="Notiz 2 3 2 3" xfId="1053" xr:uid="{6070CC09-359F-4181-8A1F-037CB1712DEF}"/>
    <cellStyle name="Notiz 2 3 2 4" xfId="1057" xr:uid="{511E4CDA-7C4D-4342-BA00-1D12D998379A}"/>
    <cellStyle name="Notiz 2 3 3" xfId="447" xr:uid="{4880EF8D-0236-4F43-8A83-929DDEED4F6B}"/>
    <cellStyle name="Notiz 2 3 3 2" xfId="818" xr:uid="{C2AA055C-18D4-40FC-A6D6-E0E6F9627A3C}"/>
    <cellStyle name="Notiz 2 3 3 3" xfId="1162" xr:uid="{EA70C395-42A2-466E-AB4C-294E294C0AD4}"/>
    <cellStyle name="Notiz 2 3 3 4" xfId="1211" xr:uid="{AE639FCF-6F9B-4B38-A2AD-932269A92D14}"/>
    <cellStyle name="Notiz 2 3 4" xfId="317" xr:uid="{E11E46AA-D088-4939-9B2B-F67EDC089DC3}"/>
    <cellStyle name="Notiz 2 3 4 2" xfId="688" xr:uid="{B4EB3708-ADFC-449E-912B-4DBE29CFAAEE}"/>
    <cellStyle name="Notiz 2 3 4 3" xfId="877" xr:uid="{E4160726-DC4B-4DA4-82EB-43328B3B6BEC}"/>
    <cellStyle name="Notiz 2 3 4 4" xfId="1336" xr:uid="{656AAA5B-549A-41B6-A027-8598E9E04838}"/>
    <cellStyle name="Notiz 2 3 5" xfId="625" xr:uid="{03BF7B81-A9FB-46C4-B927-09C7E3EEF742}"/>
    <cellStyle name="Notiz 2 3 6" xfId="942" xr:uid="{25C3C9A9-94B9-4E3F-A4CF-95218DB7037D}"/>
    <cellStyle name="Notiz 2 3 7" xfId="1215" xr:uid="{9821BE29-6D6A-40E7-8546-D8F0E89F1F99}"/>
    <cellStyle name="Notiz 2 4" xfId="254" xr:uid="{E7F1BC55-A83C-4A0B-A1CA-BF6498B9EB33}"/>
    <cellStyle name="Notiz 2 4 2" xfId="394" xr:uid="{2955CD70-0261-4829-BE87-DDA116271893}"/>
    <cellStyle name="Notiz 2 4 2 2" xfId="765" xr:uid="{AC0BB3B2-CEF1-4074-AF76-ED71380FA77F}"/>
    <cellStyle name="Notiz 2 4 2 3" xfId="856" xr:uid="{1D135007-748F-4337-9BC7-01588CAD5E66}"/>
    <cellStyle name="Notiz 2 4 2 4" xfId="1321" xr:uid="{78A899B1-AE1C-4005-97B8-2355B06C2931}"/>
    <cellStyle name="Notiz 2 4 3" xfId="448" xr:uid="{2E185393-08A3-4073-8B7D-06B7F10D498D}"/>
    <cellStyle name="Notiz 2 4 3 2" xfId="819" xr:uid="{FABD3EA7-9BAE-42DA-AA4C-DA9D738EE140}"/>
    <cellStyle name="Notiz 2 4 3 3" xfId="1163" xr:uid="{960C46E8-ED65-4700-B03F-D4EDEF4EEC7A}"/>
    <cellStyle name="Notiz 2 4 3 4" xfId="1199" xr:uid="{66E5F277-3FD8-471A-8353-846D69EAFEBA}"/>
    <cellStyle name="Notiz 2 4 4" xfId="318" xr:uid="{FCE0F2F0-3AB1-4237-9A34-E2AB71AABF1C}"/>
    <cellStyle name="Notiz 2 4 4 2" xfId="689" xr:uid="{0CBCB745-5E2A-469A-948B-BC49BE9CAFDC}"/>
    <cellStyle name="Notiz 2 4 4 3" xfId="529" xr:uid="{10B167BC-D1D7-46FD-B67D-D2A5DF25560D}"/>
    <cellStyle name="Notiz 2 4 4 4" xfId="1377" xr:uid="{78359D33-B934-4EA3-BC25-30D998903594}"/>
    <cellStyle name="Notiz 2 4 5" xfId="626" xr:uid="{6B09D650-70E1-4D06-BCC6-218DDB1E649A}"/>
    <cellStyle name="Notiz 2 4 6" xfId="651" xr:uid="{A35F41AB-9325-4BC7-9940-440957AD6B45}"/>
    <cellStyle name="Notiz 2 4 7" xfId="1247" xr:uid="{FB6F7F52-7A03-4E78-9BF2-61F9B9F90E11}"/>
    <cellStyle name="Notiz 2 5" xfId="255" xr:uid="{CA826FD3-2F88-41FD-9E6A-8AF38E35E909}"/>
    <cellStyle name="Notiz 2 5 2" xfId="395" xr:uid="{64CF6A37-CBAC-4F43-A660-C15AB36E60FF}"/>
    <cellStyle name="Notiz 2 5 2 2" xfId="766" xr:uid="{52693359-D4C1-4655-B60C-BA908BAFA98B}"/>
    <cellStyle name="Notiz 2 5 2 3" xfId="115" xr:uid="{12F598EB-997A-4FF7-B153-AAEBB4042859}"/>
    <cellStyle name="Notiz 2 5 2 4" xfId="1362" xr:uid="{4276F34E-4754-4360-8782-5AC1802B5391}"/>
    <cellStyle name="Notiz 2 5 3" xfId="449" xr:uid="{CEB7283F-0D16-4561-AC54-281DD496659F}"/>
    <cellStyle name="Notiz 2 5 3 2" xfId="820" xr:uid="{CE053ADE-9F9C-4CBD-8B29-053EC9739FB0}"/>
    <cellStyle name="Notiz 2 5 3 3" xfId="1164" xr:uid="{76AD6BF7-7237-4E79-B708-B3798969F843}"/>
    <cellStyle name="Notiz 2 5 3 4" xfId="1047" xr:uid="{2C08B032-D151-4DAC-8C13-5FBDEEC0E6E4}"/>
    <cellStyle name="Notiz 2 5 4" xfId="319" xr:uid="{A4C542F6-86AE-4B6D-9B83-A82A6B17EBF3}"/>
    <cellStyle name="Notiz 2 5 4 2" xfId="690" xr:uid="{62FF1233-E6E1-4988-B523-29EA79F8C84C}"/>
    <cellStyle name="Notiz 2 5 4 3" xfId="1080" xr:uid="{5BC62096-76DD-4D19-8068-D5F658FB0C4A}"/>
    <cellStyle name="Notiz 2 5 4 4" xfId="1295" xr:uid="{262CC791-2F08-4084-B466-AEF77629F15F}"/>
    <cellStyle name="Notiz 2 5 5" xfId="627" xr:uid="{DFADB6D5-4D7D-4928-8165-59F6BF195448}"/>
    <cellStyle name="Notiz 2 5 6" xfId="85" xr:uid="{4F9E3DA8-07C6-4679-B371-EAED123292D6}"/>
    <cellStyle name="Notiz 2 5 7" xfId="1342" xr:uid="{992DB59B-927D-4925-AF59-22A6E32A5A80}"/>
    <cellStyle name="Notiz 2 6" xfId="256" xr:uid="{1D2535CB-13E2-47D2-B3F6-3DF3014E91BC}"/>
    <cellStyle name="Notiz 2 6 2" xfId="396" xr:uid="{AA5D0000-7BDF-4600-ABA7-B36C01C0F8DB}"/>
    <cellStyle name="Notiz 2 6 2 2" xfId="767" xr:uid="{4D5ED70C-4E95-4CD2-A4BF-60BF8FB68D54}"/>
    <cellStyle name="Notiz 2 6 2 3" xfId="86" xr:uid="{F541DC3D-7232-4B18-BF09-9707D3408ADF}"/>
    <cellStyle name="Notiz 2 6 2 4" xfId="1281" xr:uid="{6AC70E58-091E-4864-B3F5-1F9F81B8E48F}"/>
    <cellStyle name="Notiz 2 6 3" xfId="450" xr:uid="{26533155-ED44-4FAE-9894-205D0E3F12BD}"/>
    <cellStyle name="Notiz 2 6 3 2" xfId="821" xr:uid="{C17045C2-2BBC-4E5E-8690-81CA20036BAE}"/>
    <cellStyle name="Notiz 2 6 3 3" xfId="1165" xr:uid="{F637988C-EDCD-4B56-9FC5-F096917F5755}"/>
    <cellStyle name="Notiz 2 6 3 4" xfId="896" xr:uid="{6B813FDA-84F0-4D48-8F45-A038570A6A46}"/>
    <cellStyle name="Notiz 2 6 4" xfId="320" xr:uid="{07C0B23C-1DF3-4B3E-88F9-4332DEE3A634}"/>
    <cellStyle name="Notiz 2 6 4 2" xfId="691" xr:uid="{0D2B2D2B-E6A1-4BDF-856A-644F1DAAC692}"/>
    <cellStyle name="Notiz 2 6 4 3" xfId="916" xr:uid="{11C26757-3261-498D-9317-E90438D595AA}"/>
    <cellStyle name="Notiz 2 6 4 4" xfId="550" xr:uid="{F0001B4D-BCC8-49D1-ACF8-605A901B7FDC}"/>
    <cellStyle name="Notiz 2 6 5" xfId="628" xr:uid="{F324DD62-5037-4366-B82B-3CF63F3ECF4F}"/>
    <cellStyle name="Notiz 2 6 6" xfId="993" xr:uid="{DF1A9C2F-4DAA-4F67-93B6-F2223E496F3F}"/>
    <cellStyle name="Notiz 2 6 7" xfId="1302" xr:uid="{EAEE65B7-4027-407D-AB0C-39ED6E0A81BE}"/>
    <cellStyle name="Notiz 2 7" xfId="257" xr:uid="{9AC6B047-B28D-47DA-974E-95E0D2CB1369}"/>
    <cellStyle name="Notiz 2 7 2" xfId="397" xr:uid="{45C554A7-7A9B-4BDB-8F34-4A90CC9FE42B}"/>
    <cellStyle name="Notiz 2 7 2 2" xfId="768" xr:uid="{7D580ABD-B2E9-4246-A9BC-21042A4A3163}"/>
    <cellStyle name="Notiz 2 7 2 3" xfId="507" xr:uid="{AED7576D-5A4F-42DE-844C-C22547827139}"/>
    <cellStyle name="Notiz 2 7 2 4" xfId="923" xr:uid="{2BED0337-397D-48BF-84A2-12B6586D1699}"/>
    <cellStyle name="Notiz 2 7 3" xfId="451" xr:uid="{261C2B8E-73E3-4EE1-8009-E9053C4F6586}"/>
    <cellStyle name="Notiz 2 7 3 2" xfId="822" xr:uid="{EED8990A-5BF2-400C-A787-4617A176ECA6}"/>
    <cellStyle name="Notiz 2 7 3 3" xfId="1166" xr:uid="{0F93FE30-3220-447E-907D-7D66134944E3}"/>
    <cellStyle name="Notiz 2 7 3 4" xfId="1048" xr:uid="{84349A38-6447-4837-8F0D-2278EC68AE51}"/>
    <cellStyle name="Notiz 2 7 4" xfId="321" xr:uid="{2FD1DFC8-9793-4627-9227-91BF148F5414}"/>
    <cellStyle name="Notiz 2 7 4 2" xfId="692" xr:uid="{41B600ED-E631-4793-B206-CB3D1B1FBEA8}"/>
    <cellStyle name="Notiz 2 7 4 3" xfId="83" xr:uid="{D2464F61-7AB1-401B-B94E-A0011FD04BC9}"/>
    <cellStyle name="Notiz 2 7 4 4" xfId="1335" xr:uid="{F257D12A-D617-41B7-902D-70543F9A1A29}"/>
    <cellStyle name="Notiz 2 7 5" xfId="629" xr:uid="{8F586A19-21C7-4A14-B8E4-94E144A4FAAC}"/>
    <cellStyle name="Notiz 2 7 6" xfId="906" xr:uid="{1A46AF94-DA58-479C-91DE-C20F2DE9010F}"/>
    <cellStyle name="Notiz 2 7 7" xfId="894" xr:uid="{B6208DEC-10C7-4290-AC61-05928ECCE44F}"/>
    <cellStyle name="Notiz 2 8" xfId="258" xr:uid="{0B7E6ECB-415A-4751-9DED-F69EBD4CA235}"/>
    <cellStyle name="Notiz 2 8 2" xfId="398" xr:uid="{A56362E4-CEA0-4DA1-AEF3-47CEF32429EF}"/>
    <cellStyle name="Notiz 2 8 2 2" xfId="769" xr:uid="{56C209F7-0846-46A6-AFB4-DCD858048BA0}"/>
    <cellStyle name="Notiz 2 8 2 3" xfId="82" xr:uid="{BAD873AA-283F-4F05-ADF4-0418C92A99AB}"/>
    <cellStyle name="Notiz 2 8 2 4" xfId="1320" xr:uid="{0C094AF8-D8F7-48EB-9AEA-852FBC1A457E}"/>
    <cellStyle name="Notiz 2 8 3" xfId="452" xr:uid="{479732A7-8A4D-4869-88C6-190E23F2322A}"/>
    <cellStyle name="Notiz 2 8 3 2" xfId="823" xr:uid="{BC1B3A26-6117-4AC1-A475-D6F52FCEEE46}"/>
    <cellStyle name="Notiz 2 8 3 3" xfId="1167" xr:uid="{2CF89347-437E-4077-88EF-1697AAE53C73}"/>
    <cellStyle name="Notiz 2 8 3 4" xfId="513" xr:uid="{AF1C5074-32C6-4CE9-A30E-05F8BCD6AA60}"/>
    <cellStyle name="Notiz 2 8 4" xfId="322" xr:uid="{29CE9D4A-CF2F-41EE-B35E-2AE2644B2E45}"/>
    <cellStyle name="Notiz 2 8 4 2" xfId="693" xr:uid="{D19B3898-CC2B-470A-8186-07274E747B9D}"/>
    <cellStyle name="Notiz 2 8 4 3" xfId="1079" xr:uid="{713A278F-F455-4EE0-9D35-F5B1F19737D8}"/>
    <cellStyle name="Notiz 2 8 4 4" xfId="1376" xr:uid="{7F81C38C-425A-4C91-B82F-D799D478FB55}"/>
    <cellStyle name="Notiz 2 8 5" xfId="630" xr:uid="{CD7CDDFE-BDE6-4F87-9D5B-CE32248A2C1B}"/>
    <cellStyle name="Notiz 2 8 6" xfId="560" xr:uid="{FF680286-49B2-4F1B-952D-31379CD97E3F}"/>
    <cellStyle name="Notiz 2 8 7" xfId="1246" xr:uid="{44D7CD2B-E30A-4B2B-B855-F93FD6093F67}"/>
    <cellStyle name="Notiz 2 9" xfId="335" xr:uid="{8C80186E-641D-47B0-8021-2303C059B66A}"/>
    <cellStyle name="Notiz 2 9 2" xfId="706" xr:uid="{867241CB-22DF-4B76-987F-E7B792AB684C}"/>
    <cellStyle name="Notiz 2 9 3" xfId="931" xr:uid="{85F7A599-3AC7-40A0-8867-0BA658465769}"/>
    <cellStyle name="Notiz 2 9 4" xfId="1292" xr:uid="{9EF0C775-80AC-45BF-9C19-0476A8C90F52}"/>
    <cellStyle name="Prozent 2" xfId="27" xr:uid="{00000000-0005-0000-0000-000036000000}"/>
    <cellStyle name="Prozent 2 2" xfId="187" xr:uid="{C0B5F607-C748-4C9A-BE85-8CCCE1D003B3}"/>
    <cellStyle name="Prozent 3" xfId="31" xr:uid="{00000000-0005-0000-0000-000037000000}"/>
    <cellStyle name="Prozent 3 2" xfId="188" xr:uid="{2D6398C1-817C-4270-B918-705647F20554}"/>
    <cellStyle name="Prozent 3 3" xfId="119" xr:uid="{5726BA54-FF17-4877-8481-4E7FB2BAD90A}"/>
    <cellStyle name="Prozent 4" xfId="204" xr:uid="{10031496-BE5D-4911-9826-9D9E2B141D5C}"/>
    <cellStyle name="Prozent 4 2" xfId="292" xr:uid="{D06E8D0A-5638-4D9E-9680-8D27631FB97C}"/>
    <cellStyle name="Prozent 5" xfId="490" xr:uid="{911EACBA-FC39-4436-9BDA-F9C3F09450A2}"/>
    <cellStyle name="Schlecht 2" xfId="160" xr:uid="{C67A6DED-AB6E-4409-85E3-328C600872EE}"/>
    <cellStyle name="Standard" xfId="0" builtinId="0"/>
    <cellStyle name="Standard 10" xfId="259" xr:uid="{67E02288-3D13-4244-B917-4F122B029785}"/>
    <cellStyle name="Standard 11" xfId="260" xr:uid="{B31D38D7-D821-4585-BD86-1BD813C2D7BC}"/>
    <cellStyle name="Standard 11 2" xfId="323" xr:uid="{93F140BB-BF6C-4ABF-A1A0-B24ECB1F6E3A}"/>
    <cellStyle name="Standard 12" xfId="262" xr:uid="{BF0B40C2-E18C-4DD9-A3DA-6C7B54AC7549}"/>
    <cellStyle name="Standard 13" xfId="261" xr:uid="{DA6EF22A-8BE0-4640-9A21-C5941FC89B48}"/>
    <cellStyle name="Standard 14" xfId="479" xr:uid="{FF60D7E8-94D3-45AE-A04D-2E2C67AB4093}"/>
    <cellStyle name="Standard 15" xfId="482" xr:uid="{DF1A82C0-C734-4197-8B4A-5A81C028D290}"/>
    <cellStyle name="Standard 15 2" xfId="491" xr:uid="{1B16185D-CB3F-4539-ADE5-1B7B2038DF89}"/>
    <cellStyle name="Standard 16" xfId="485" xr:uid="{EAE9AA50-81E8-49D5-8003-C2401226E95B}"/>
    <cellStyle name="Standard 17" xfId="498" xr:uid="{26FE26FE-B18B-4FF5-BA00-AF8D1E1F4C29}"/>
    <cellStyle name="Standard 18" xfId="495" xr:uid="{3F8D3FEE-6673-4F14-AD25-0015D6E59372}"/>
    <cellStyle name="Standard 19" xfId="118" xr:uid="{D38256C2-13D6-4FA3-9162-91EF29719DFE}"/>
    <cellStyle name="Standard 2" xfId="28" xr:uid="{00000000-0005-0000-0000-000039000000}"/>
    <cellStyle name="Standard 2 2" xfId="35" xr:uid="{00000000-0005-0000-0000-00003A000000}"/>
    <cellStyle name="Standard 2 2 2" xfId="190" xr:uid="{6CBC116B-BA1D-4D6E-A7F7-AB8A42B624FB}"/>
    <cellStyle name="Standard 2 3" xfId="189" xr:uid="{021888F6-A2F2-489A-9A8A-8CCFD5AA5F60}"/>
    <cellStyle name="Standard 2 4 3" xfId="496" xr:uid="{C25D4C98-D029-4E4C-81E1-57635FAB4EDD}"/>
    <cellStyle name="Standard 2_EHB_KoPr_I" xfId="161" xr:uid="{ED50AC7A-9CDF-4347-BC7A-DA39F03EC8B6}"/>
    <cellStyle name="Standard 22" xfId="500" xr:uid="{AB4CBCFF-C0D3-480F-8F9F-79D16399882F}"/>
    <cellStyle name="Standard 3" xfId="29" xr:uid="{00000000-0005-0000-0000-00003B000000}"/>
    <cellStyle name="Standard 3 2" xfId="36" xr:uid="{00000000-0005-0000-0000-00003C000000}"/>
    <cellStyle name="Standard 3 2 2" xfId="107" xr:uid="{3238FA92-0A65-40A3-83B3-FBB37529AA21}"/>
    <cellStyle name="Standard 3 2 2 2" xfId="191" xr:uid="{23132307-1397-4CD7-BA2A-C82F0F0AFF9B}"/>
    <cellStyle name="Standard 3 3" xfId="108" xr:uid="{5160FEF9-1958-41F1-9221-942FFED49DD6}"/>
    <cellStyle name="Standard 4" xfId="32" xr:uid="{00000000-0005-0000-0000-00003D000000}"/>
    <cellStyle name="Standard 4 2" xfId="192" xr:uid="{DEFC6878-2F69-4E78-86F3-2517B9D2A697}"/>
    <cellStyle name="Standard 4 2 2" xfId="282" xr:uid="{49DD378A-1B3F-47AC-953B-6D609E4333BB}"/>
    <cellStyle name="Standard 4 3" xfId="196" xr:uid="{568CA5A9-16DA-466C-AE72-31EFAA7BBFE1}"/>
    <cellStyle name="Standard 4 3 2" xfId="285" xr:uid="{6533916E-DE9C-46C9-98DF-BB27F718CB0D}"/>
    <cellStyle name="Standard 4 4" xfId="263" xr:uid="{A3D0B90E-F138-458E-81B3-C9C5E98C75F7}"/>
    <cellStyle name="Standard 4 5" xfId="120" xr:uid="{47807BD1-4C0E-4A05-A291-E7F2CBF13108}"/>
    <cellStyle name="Standard 5" xfId="33" xr:uid="{00000000-0005-0000-0000-00003E000000}"/>
    <cellStyle name="Standard 5 2" xfId="193" xr:uid="{8DC10D3F-93E7-40EE-8141-5F1F6B778206}"/>
    <cellStyle name="Standard 6" xfId="106" xr:uid="{35F9F98D-ADD0-4DAC-8CA4-DE4B9D5EA677}"/>
    <cellStyle name="Standard 6 2" xfId="194" xr:uid="{CF04AF0F-80EC-49B5-996B-69DB5BD737A2}"/>
    <cellStyle name="Standard 6 2 2" xfId="283" xr:uid="{F2DE5AAA-56E0-4BCC-89EF-A200F4CC91A3}"/>
    <cellStyle name="Standard 6 3" xfId="197" xr:uid="{FBED238D-ADC0-4843-8ADB-C1E9AE9DFB6E}"/>
    <cellStyle name="Standard 6 3 2" xfId="286" xr:uid="{F62BED07-F631-40BD-B7F2-9EA771742F77}"/>
    <cellStyle name="Standard 6 4" xfId="266" xr:uid="{267D8C5A-74E6-4302-90A9-F0F1F00150F4}"/>
    <cellStyle name="Standard 6 5" xfId="130" xr:uid="{39755720-A6FC-41CD-850A-B20323364C4B}"/>
    <cellStyle name="Standard 6 6" xfId="494" xr:uid="{DE8E488A-0AAE-41DA-BE30-A3D6B61C8158}"/>
    <cellStyle name="Standard 7" xfId="173" xr:uid="{8FCB6AA1-4A82-4738-A884-8CD743F788B7}"/>
    <cellStyle name="Standard 8" xfId="200" xr:uid="{6A529610-5CA7-45BB-AC8A-32138BF2A0A7}"/>
    <cellStyle name="Standard 8 2" xfId="288" xr:uid="{DC696C63-DB29-45D2-9499-B3784F4B4FF4}"/>
    <cellStyle name="Standard 9" xfId="202" xr:uid="{A9A4573A-1C97-4E6E-AE72-AD72B423AFB2}"/>
    <cellStyle name="Standard 9 2" xfId="290" xr:uid="{45E75970-FDD3-43FE-82EF-C098EAE45DF0}"/>
    <cellStyle name="Standard_EHB_NEU_Gas_Entwurf_27_Version 26 ohne Werte" xfId="65" xr:uid="{00000000-0005-0000-0000-00003F000000}"/>
    <cellStyle name="Standard_ErhebbgnBetrberGasversorgnetze14945xls(1)" xfId="64" xr:uid="{00000000-0005-0000-0000-000040000000}"/>
    <cellStyle name="Tablehead1" xfId="486" xr:uid="{18C36660-DECB-42C7-9F4D-3880E084E4D1}"/>
    <cellStyle name="Tablehead2" xfId="497" xr:uid="{ED5CBD80-9DCB-465C-A971-1CBC370ADBFB}"/>
    <cellStyle name="Tablehead3" xfId="487" xr:uid="{142FA15E-0217-420D-A73C-0B4F31D18621}"/>
    <cellStyle name="Überschrift 1 2" xfId="162" xr:uid="{20161725-F342-4255-A7F2-C8057DB6066E}"/>
    <cellStyle name="Überschrift 2 2" xfId="163" xr:uid="{842589D6-9CF7-457E-880D-7BA1956B89E8}"/>
    <cellStyle name="Überschrift 3 2" xfId="164" xr:uid="{3B96B87F-FACA-484A-BA52-559E6999C9C3}"/>
    <cellStyle name="Überschrift 4 2" xfId="165" xr:uid="{656A27F2-AB7D-456B-8AA6-83C7F038B29E}"/>
    <cellStyle name="Überschrift 5" xfId="166" xr:uid="{FA3922C1-05DB-48E2-96FA-922A361829EC}"/>
    <cellStyle name="Überschrift 6" xfId="198" xr:uid="{179CCA76-13F1-478A-9743-E0E3F53CD37C}"/>
    <cellStyle name="Undefiniert" xfId="63" xr:uid="{00000000-0005-0000-0000-000042000000}"/>
    <cellStyle name="Verknüpfte Zelle 2" xfId="167" xr:uid="{048A7C84-B490-420B-B5A2-38B9C09BCC82}"/>
    <cellStyle name="Währung 2" xfId="168" xr:uid="{765590E0-9A14-44AE-A553-95213CA026FA}"/>
    <cellStyle name="Währung 3" xfId="169" xr:uid="{B1BA6C47-FA4F-46A4-A893-E8628EF62EFA}"/>
    <cellStyle name="Währung 4" xfId="170" xr:uid="{2A2910C3-C8AA-432E-8B27-4A806E46AAD4}"/>
    <cellStyle name="Warnender Text 2" xfId="171" xr:uid="{63802315-0B03-4FB8-8342-9080BABFC6E1}"/>
    <cellStyle name="Zelle überprüfen 2" xfId="172" xr:uid="{E7CAD282-1FDF-4229-98DC-BF191064D95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1" t="s">
        <v>214</v>
      </c>
      <c r="C4" s="12"/>
    </row>
    <row r="5" spans="1:3" ht="21" customHeight="1">
      <c r="B5" s="2" t="s">
        <v>6</v>
      </c>
      <c r="C5" s="102" t="s">
        <v>219</v>
      </c>
    </row>
    <row r="6" spans="1:3" ht="21" customHeight="1">
      <c r="B6" s="2" t="s">
        <v>7</v>
      </c>
      <c r="C6" s="103">
        <v>10000517</v>
      </c>
    </row>
    <row r="7" spans="1:3" ht="21" customHeight="1">
      <c r="B7" s="2" t="s">
        <v>25</v>
      </c>
      <c r="C7" s="104"/>
    </row>
    <row r="8" spans="1:3" ht="21" customHeight="1">
      <c r="B8" s="2" t="s">
        <v>82</v>
      </c>
      <c r="C8" s="102"/>
    </row>
    <row r="9" spans="1:3" ht="21" customHeight="1">
      <c r="B9" s="2" t="s">
        <v>83</v>
      </c>
      <c r="C9" s="100"/>
    </row>
    <row r="10" spans="1:3" ht="21" customHeight="1">
      <c r="B10" s="2" t="s">
        <v>84</v>
      </c>
      <c r="C10" s="105"/>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E1" zoomScaleNormal="100" workbookViewId="0">
      <selection activeCell="K52" sqref="K5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6" t="s">
        <v>20</v>
      </c>
      <c r="B3" s="47" t="s">
        <v>0</v>
      </c>
      <c r="C3" s="48"/>
    </row>
    <row r="4" spans="1:3" ht="85.5">
      <c r="A4" s="36">
        <v>1</v>
      </c>
      <c r="B4" s="37" t="s">
        <v>59</v>
      </c>
      <c r="C4" s="39" t="s">
        <v>86</v>
      </c>
    </row>
    <row r="5" spans="1:3" ht="42.75">
      <c r="A5" s="36">
        <v>2</v>
      </c>
      <c r="B5" s="37" t="s">
        <v>31</v>
      </c>
      <c r="C5" s="39" t="s">
        <v>211</v>
      </c>
    </row>
    <row r="6" spans="1:3" ht="15.75">
      <c r="A6" s="46" t="s">
        <v>2</v>
      </c>
      <c r="B6" s="47" t="s">
        <v>1</v>
      </c>
      <c r="C6" s="48"/>
    </row>
    <row r="7" spans="1:3" ht="28.5">
      <c r="A7" s="38">
        <v>1</v>
      </c>
      <c r="B7" s="37" t="s">
        <v>158</v>
      </c>
      <c r="C7" s="39" t="s">
        <v>161</v>
      </c>
    </row>
    <row r="8" spans="1:3">
      <c r="A8" s="51" t="s">
        <v>75</v>
      </c>
      <c r="B8" s="37" t="s">
        <v>159</v>
      </c>
      <c r="C8" s="39" t="s">
        <v>162</v>
      </c>
    </row>
    <row r="9" spans="1:3" ht="28.5">
      <c r="A9" s="51" t="s">
        <v>89</v>
      </c>
      <c r="B9" s="37" t="s">
        <v>160</v>
      </c>
      <c r="C9" s="39" t="s">
        <v>76</v>
      </c>
    </row>
    <row r="10" spans="1:3" ht="28.5">
      <c r="A10" s="51" t="s">
        <v>100</v>
      </c>
      <c r="B10" s="37" t="s">
        <v>87</v>
      </c>
      <c r="C10" s="39" t="s">
        <v>163</v>
      </c>
    </row>
    <row r="11" spans="1:3">
      <c r="A11" s="38">
        <v>2</v>
      </c>
      <c r="B11" s="37" t="s">
        <v>36</v>
      </c>
      <c r="C11" s="39" t="s">
        <v>66</v>
      </c>
    </row>
    <row r="12" spans="1:3">
      <c r="A12" s="19">
        <v>3</v>
      </c>
      <c r="B12" s="20" t="s">
        <v>58</v>
      </c>
      <c r="C12" s="39" t="s">
        <v>67</v>
      </c>
    </row>
    <row r="13" spans="1:3" ht="15.75">
      <c r="A13" s="46" t="s">
        <v>3</v>
      </c>
      <c r="B13" s="47" t="s">
        <v>5</v>
      </c>
      <c r="C13" s="48"/>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6" t="s">
        <v>4</v>
      </c>
      <c r="B17" s="47" t="s">
        <v>32</v>
      </c>
      <c r="C17" s="48"/>
    </row>
    <row r="18" spans="1:3" ht="28.5">
      <c r="A18" s="38">
        <v>1</v>
      </c>
      <c r="B18" s="39" t="s">
        <v>165</v>
      </c>
      <c r="C18" s="39" t="s">
        <v>92</v>
      </c>
    </row>
    <row r="19" spans="1:3">
      <c r="A19" s="56">
        <v>2</v>
      </c>
      <c r="B19" s="20" t="s">
        <v>38</v>
      </c>
      <c r="C19" s="39" t="s">
        <v>93</v>
      </c>
    </row>
    <row r="20" spans="1:3">
      <c r="A20" s="51" t="s">
        <v>97</v>
      </c>
      <c r="B20" s="18" t="s">
        <v>39</v>
      </c>
      <c r="C20" s="39" t="s">
        <v>94</v>
      </c>
    </row>
    <row r="21" spans="1:3">
      <c r="A21" s="51" t="s">
        <v>98</v>
      </c>
      <c r="B21" s="18" t="s">
        <v>79</v>
      </c>
      <c r="C21" s="39" t="s">
        <v>95</v>
      </c>
    </row>
    <row r="22" spans="1:3">
      <c r="A22" s="38">
        <v>3</v>
      </c>
      <c r="B22" s="20" t="s">
        <v>40</v>
      </c>
      <c r="C22" s="39" t="s">
        <v>112</v>
      </c>
    </row>
    <row r="23" spans="1:3">
      <c r="A23" s="51" t="s">
        <v>99</v>
      </c>
      <c r="B23" s="20" t="s">
        <v>57</v>
      </c>
      <c r="C23" s="39" t="s">
        <v>109</v>
      </c>
    </row>
    <row r="24" spans="1:3">
      <c r="A24" s="51" t="s">
        <v>103</v>
      </c>
      <c r="B24" s="20" t="s">
        <v>104</v>
      </c>
      <c r="C24" s="39" t="s">
        <v>212</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105</v>
      </c>
      <c r="B29" s="2" t="s">
        <v>166</v>
      </c>
      <c r="C29" s="57" t="s">
        <v>110</v>
      </c>
    </row>
    <row r="30" spans="1:3">
      <c r="A30" s="51" t="s">
        <v>106</v>
      </c>
      <c r="B30" s="2" t="s">
        <v>107</v>
      </c>
      <c r="C30" s="57" t="s">
        <v>111</v>
      </c>
    </row>
    <row r="31" spans="1:3" ht="15.75">
      <c r="A31" s="46" t="s">
        <v>21</v>
      </c>
      <c r="B31" s="47" t="s">
        <v>73</v>
      </c>
      <c r="C31" s="48"/>
    </row>
    <row r="32" spans="1:3">
      <c r="A32" s="36">
        <v>1</v>
      </c>
      <c r="B32" s="37" t="s">
        <v>167</v>
      </c>
      <c r="C32" s="39" t="s">
        <v>71</v>
      </c>
    </row>
    <row r="33" spans="1:3">
      <c r="A33" s="51" t="s">
        <v>75</v>
      </c>
      <c r="B33" s="37" t="s">
        <v>168</v>
      </c>
      <c r="C33" s="39" t="s">
        <v>71</v>
      </c>
    </row>
    <row r="34" spans="1:3">
      <c r="A34" s="51" t="s">
        <v>89</v>
      </c>
      <c r="B34" s="37" t="s">
        <v>169</v>
      </c>
      <c r="C34" s="39" t="s">
        <v>71</v>
      </c>
    </row>
    <row r="35" spans="1:3">
      <c r="A35" s="51" t="s">
        <v>100</v>
      </c>
      <c r="B35" s="37" t="s">
        <v>170</v>
      </c>
      <c r="C35" s="39" t="s">
        <v>71</v>
      </c>
    </row>
    <row r="36" spans="1:3">
      <c r="A36" s="51" t="s">
        <v>101</v>
      </c>
      <c r="B36" s="37" t="s">
        <v>171</v>
      </c>
      <c r="C36" s="39" t="s">
        <v>71</v>
      </c>
    </row>
    <row r="37" spans="1:3">
      <c r="A37" s="51"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6" t="s">
        <v>72</v>
      </c>
      <c r="B42" s="47" t="s">
        <v>74</v>
      </c>
      <c r="C42" s="48"/>
    </row>
    <row r="43" spans="1:3">
      <c r="A43" s="36">
        <v>1</v>
      </c>
      <c r="B43" s="37" t="s">
        <v>186</v>
      </c>
      <c r="C43" s="39" t="s">
        <v>108</v>
      </c>
    </row>
    <row r="44" spans="1:3" ht="15.75">
      <c r="A44" s="46" t="s">
        <v>144</v>
      </c>
      <c r="B44" s="47" t="s">
        <v>157</v>
      </c>
      <c r="C44" s="48"/>
    </row>
    <row r="45" spans="1:3" ht="128.25">
      <c r="A45" s="4"/>
      <c r="B45" s="39" t="s">
        <v>23</v>
      </c>
      <c r="C45" s="39" t="s">
        <v>164</v>
      </c>
    </row>
    <row r="46" spans="1:3" ht="114">
      <c r="A46" s="51" t="s">
        <v>147</v>
      </c>
      <c r="B46" s="39" t="s">
        <v>189</v>
      </c>
      <c r="C46" s="39" t="s">
        <v>217</v>
      </c>
    </row>
    <row r="47" spans="1:3">
      <c r="A47" s="51" t="s">
        <v>205</v>
      </c>
      <c r="B47" s="39" t="s">
        <v>208</v>
      </c>
      <c r="C47" s="39" t="s">
        <v>210</v>
      </c>
    </row>
    <row r="48" spans="1:3">
      <c r="A48" s="51" t="s">
        <v>206</v>
      </c>
      <c r="B48" s="39" t="s">
        <v>207</v>
      </c>
      <c r="C48" s="39" t="s">
        <v>209</v>
      </c>
    </row>
    <row r="49" spans="1:3">
      <c r="A49" s="70"/>
      <c r="B49" s="71"/>
      <c r="C49" s="58"/>
    </row>
    <row r="50" spans="1:3" ht="26.25">
      <c r="A50" s="73" t="s">
        <v>187</v>
      </c>
      <c r="B50" s="75" t="s">
        <v>33</v>
      </c>
      <c r="C50" s="3"/>
    </row>
    <row r="51" spans="1:3" ht="26.25">
      <c r="A51" s="24"/>
      <c r="B51" s="49" t="s">
        <v>29</v>
      </c>
      <c r="C51" s="3"/>
    </row>
    <row r="52" spans="1:3" ht="28.5">
      <c r="A52" s="25"/>
      <c r="B52" s="49" t="s">
        <v>27</v>
      </c>
      <c r="C52" s="3"/>
    </row>
    <row r="53" spans="1:3">
      <c r="A53" s="25"/>
      <c r="B53" s="49" t="s">
        <v>26</v>
      </c>
      <c r="C53" s="3"/>
    </row>
    <row r="54" spans="1:3" ht="42.75">
      <c r="A54" s="25"/>
      <c r="B54" s="49" t="s">
        <v>70</v>
      </c>
      <c r="C54" s="3"/>
    </row>
    <row r="55" spans="1:3" ht="42.75">
      <c r="A55" s="25"/>
      <c r="B55" s="49" t="s">
        <v>77</v>
      </c>
      <c r="C55" s="3"/>
    </row>
    <row r="56" spans="1:3" ht="28.5">
      <c r="A56" s="26"/>
      <c r="B56" s="116" t="s">
        <v>55</v>
      </c>
      <c r="C56" s="3"/>
    </row>
    <row r="57" spans="1:3">
      <c r="A57" s="3"/>
      <c r="B57" s="58"/>
      <c r="C57" s="3"/>
    </row>
    <row r="58" spans="1:3" ht="26.25">
      <c r="A58" s="73" t="s">
        <v>30</v>
      </c>
      <c r="B58" s="75" t="s">
        <v>34</v>
      </c>
    </row>
    <row r="59" spans="1:3" ht="42.75">
      <c r="A59" s="24"/>
      <c r="B59" s="49" t="s">
        <v>35</v>
      </c>
    </row>
    <row r="60" spans="1:3" ht="28.5">
      <c r="A60" s="25"/>
      <c r="B60" s="49" t="s">
        <v>27</v>
      </c>
    </row>
    <row r="61" spans="1:3">
      <c r="A61" s="25"/>
      <c r="B61" s="49" t="s">
        <v>26</v>
      </c>
    </row>
    <row r="62" spans="1:3" ht="42.75">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Y65"/>
  <sheetViews>
    <sheetView showGridLines="0" zoomScaleNormal="100" workbookViewId="0">
      <pane xSplit="2" ySplit="1" topLeftCell="F38" activePane="bottomRight" state="frozen"/>
      <selection pane="topRight" activeCell="C1" sqref="C1"/>
      <selection pane="bottomLeft" activeCell="A2" sqref="A2"/>
      <selection pane="bottomRight" activeCell="J51" sqref="J51"/>
    </sheetView>
  </sheetViews>
  <sheetFormatPr baseColWidth="10" defaultColWidth="11.42578125" defaultRowHeight="15.75"/>
  <cols>
    <col min="1" max="1" width="6.28515625" style="40" customWidth="1"/>
    <col min="2" max="2" width="87.7109375" style="88" customWidth="1"/>
    <col min="3" max="3" width="16.5703125" style="40" bestFit="1" customWidth="1"/>
    <col min="4" max="6" width="13.85546875" style="40" customWidth="1"/>
    <col min="7" max="7" width="16.5703125" style="40" bestFit="1" customWidth="1"/>
    <col min="8" max="10" width="13.85546875" style="40" customWidth="1"/>
    <col min="11" max="11" width="18" style="40" customWidth="1"/>
    <col min="12" max="12" width="16.7109375" style="40" customWidth="1"/>
    <col min="13" max="13" width="18" style="40" customWidth="1"/>
    <col min="14" max="14" width="15.5703125" style="40" customWidth="1"/>
    <col min="15" max="15" width="16.140625" style="40" customWidth="1"/>
    <col min="16" max="16" width="16.5703125" style="40" bestFit="1" customWidth="1"/>
    <col min="17" max="17" width="17.28515625" style="40" customWidth="1"/>
    <col min="18" max="18" width="16.42578125" style="40" customWidth="1"/>
    <col min="19" max="19" width="17.85546875" style="40" bestFit="1" customWidth="1"/>
    <col min="20" max="20" width="11.42578125" style="40"/>
    <col min="21" max="21" width="15.42578125" style="40" customWidth="1"/>
    <col min="22" max="16384" width="11.42578125" style="40"/>
  </cols>
  <sheetData>
    <row r="1" spans="1:623" ht="26.25" customHeight="1">
      <c r="A1" s="41"/>
      <c r="B1" s="81"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623" ht="23.25" customHeight="1">
      <c r="A2" s="69" t="s">
        <v>20</v>
      </c>
      <c r="B2" s="82" t="s">
        <v>0</v>
      </c>
      <c r="C2" s="43"/>
      <c r="D2" s="43"/>
      <c r="E2" s="43"/>
      <c r="F2" s="43"/>
      <c r="G2" s="43"/>
      <c r="H2" s="43"/>
      <c r="I2" s="43"/>
      <c r="J2" s="43"/>
      <c r="K2" s="43"/>
      <c r="L2" s="43"/>
      <c r="M2" s="43"/>
      <c r="N2" s="43"/>
      <c r="O2" s="43"/>
      <c r="P2" s="43"/>
      <c r="Q2" s="43"/>
      <c r="R2" s="43"/>
      <c r="S2" s="43"/>
    </row>
    <row r="3" spans="1:623" ht="23.25" customHeight="1">
      <c r="A3" s="76">
        <v>1</v>
      </c>
      <c r="B3" s="79" t="s">
        <v>59</v>
      </c>
      <c r="C3" s="107">
        <v>37765.300000000003</v>
      </c>
      <c r="D3" s="107">
        <v>41103.4</v>
      </c>
      <c r="E3" s="107">
        <v>42411.9</v>
      </c>
      <c r="F3" s="107">
        <v>44027.5</v>
      </c>
      <c r="G3" s="107">
        <v>43439.199999999997</v>
      </c>
      <c r="H3" s="107">
        <v>40765.300000000003</v>
      </c>
      <c r="I3" s="107">
        <v>38476.800000000003</v>
      </c>
      <c r="J3" s="107">
        <v>37531.699999999997</v>
      </c>
      <c r="K3" s="107">
        <v>40777</v>
      </c>
      <c r="L3" s="107">
        <v>41897.599999999999</v>
      </c>
      <c r="M3" s="107">
        <v>42014</v>
      </c>
      <c r="N3" s="107">
        <v>41657.800000000003</v>
      </c>
      <c r="O3" s="117">
        <f>O4*1700</f>
        <v>42585</v>
      </c>
      <c r="P3" s="117">
        <f>P4*1700</f>
        <v>44914</v>
      </c>
      <c r="Q3" s="117">
        <f>Q4*1700</f>
        <v>41803</v>
      </c>
      <c r="R3" s="117">
        <f>R4*1700</f>
        <v>43214</v>
      </c>
      <c r="S3" s="117">
        <v>43860</v>
      </c>
      <c r="T3" s="123"/>
    </row>
    <row r="4" spans="1:623" ht="23.25" customHeight="1">
      <c r="A4" s="76">
        <v>2</v>
      </c>
      <c r="B4" s="79" t="s">
        <v>31</v>
      </c>
      <c r="C4" s="106">
        <v>22.9</v>
      </c>
      <c r="D4" s="106">
        <v>24.2</v>
      </c>
      <c r="E4" s="106">
        <v>24.9</v>
      </c>
      <c r="F4" s="106">
        <v>25.9</v>
      </c>
      <c r="G4" s="106">
        <v>25.6</v>
      </c>
      <c r="H4" s="106">
        <v>24</v>
      </c>
      <c r="I4" s="106">
        <v>23.1</v>
      </c>
      <c r="J4" s="106">
        <v>23.02</v>
      </c>
      <c r="K4" s="106">
        <v>23.58</v>
      </c>
      <c r="L4" s="106">
        <v>23.86</v>
      </c>
      <c r="M4" s="106">
        <v>23.23</v>
      </c>
      <c r="N4" s="106">
        <v>24.5</v>
      </c>
      <c r="O4" s="22">
        <v>25.05</v>
      </c>
      <c r="P4" s="22">
        <v>26.42</v>
      </c>
      <c r="Q4" s="22">
        <v>24.59</v>
      </c>
      <c r="R4" s="22">
        <v>25.42</v>
      </c>
      <c r="S4" s="22">
        <v>25.8</v>
      </c>
      <c r="T4" s="123"/>
    </row>
    <row r="5" spans="1:623" ht="23.25" customHeight="1">
      <c r="A5" s="77" t="s">
        <v>2</v>
      </c>
      <c r="B5" s="83" t="s">
        <v>1</v>
      </c>
      <c r="C5" s="43"/>
      <c r="D5" s="43"/>
      <c r="E5" s="43"/>
      <c r="F5" s="43"/>
      <c r="G5" s="43"/>
      <c r="H5" s="43"/>
      <c r="I5" s="43"/>
      <c r="J5" s="43"/>
      <c r="K5" s="43"/>
      <c r="L5" s="43"/>
      <c r="M5" s="43"/>
      <c r="N5" s="43"/>
      <c r="O5" s="43"/>
      <c r="P5" s="43"/>
      <c r="Q5" s="43"/>
      <c r="R5" s="43"/>
      <c r="S5" s="43"/>
    </row>
    <row r="6" spans="1:623" ht="23.25" customHeight="1">
      <c r="A6" s="76">
        <v>1</v>
      </c>
      <c r="B6" s="79" t="s">
        <v>158</v>
      </c>
      <c r="C6" s="108">
        <v>5013815</v>
      </c>
      <c r="D6" s="108">
        <v>3922788</v>
      </c>
      <c r="E6" s="108">
        <v>4187870</v>
      </c>
      <c r="F6" s="108">
        <v>4742745</v>
      </c>
      <c r="G6" s="108">
        <v>4866682</v>
      </c>
      <c r="H6" s="108">
        <v>4642620</v>
      </c>
      <c r="I6" s="108">
        <v>4587277</v>
      </c>
      <c r="J6" s="108">
        <v>5216113</v>
      </c>
      <c r="K6" s="108">
        <v>5638607</v>
      </c>
      <c r="L6" s="108">
        <v>5292729</v>
      </c>
      <c r="M6" s="108">
        <v>7593649</v>
      </c>
      <c r="N6" s="108">
        <v>7998990</v>
      </c>
      <c r="O6" s="108">
        <v>7988326</v>
      </c>
      <c r="P6" s="108">
        <v>8186652.2145889988</v>
      </c>
      <c r="Q6" s="108">
        <v>9447074.1688539982</v>
      </c>
      <c r="R6" s="108">
        <v>9538627.3463700004</v>
      </c>
      <c r="S6" s="108">
        <v>10333077</v>
      </c>
    </row>
    <row r="7" spans="1:623" ht="23.25" customHeight="1">
      <c r="A7" s="78" t="s">
        <v>75</v>
      </c>
      <c r="B7" s="79" t="s">
        <v>159</v>
      </c>
      <c r="C7" s="108">
        <v>666271</v>
      </c>
      <c r="D7" s="108">
        <v>656656</v>
      </c>
      <c r="E7" s="108">
        <v>663267</v>
      </c>
      <c r="F7" s="108">
        <v>754544</v>
      </c>
      <c r="G7" s="108">
        <v>804752</v>
      </c>
      <c r="H7" s="108">
        <v>811781</v>
      </c>
      <c r="I7" s="108">
        <v>830662</v>
      </c>
      <c r="J7" s="108">
        <v>902217</v>
      </c>
      <c r="K7" s="108">
        <v>946726</v>
      </c>
      <c r="L7" s="108">
        <v>878759</v>
      </c>
      <c r="M7" s="108">
        <v>2609648</v>
      </c>
      <c r="N7" s="108">
        <v>2638903</v>
      </c>
      <c r="O7" s="108">
        <v>2595552.5200000005</v>
      </c>
      <c r="P7" s="108">
        <v>2614641.25</v>
      </c>
      <c r="Q7" s="108">
        <v>2841148.16</v>
      </c>
      <c r="R7" s="108">
        <v>2620229.52</v>
      </c>
      <c r="S7" s="108">
        <v>2449898</v>
      </c>
    </row>
    <row r="8" spans="1:623" ht="23.25" customHeight="1">
      <c r="A8" s="78" t="s">
        <v>89</v>
      </c>
      <c r="B8" s="79" t="s">
        <v>160</v>
      </c>
      <c r="C8" s="101">
        <v>666271.28</v>
      </c>
      <c r="D8" s="101">
        <v>656655.53</v>
      </c>
      <c r="E8" s="101">
        <v>663266.79</v>
      </c>
      <c r="F8" s="101">
        <v>679698.08</v>
      </c>
      <c r="G8" s="101">
        <v>704932.32</v>
      </c>
      <c r="H8" s="101">
        <v>714472.78</v>
      </c>
      <c r="I8" s="101">
        <v>717016.89</v>
      </c>
      <c r="J8" s="101">
        <v>694703.47</v>
      </c>
      <c r="K8" s="101">
        <v>680952.69</v>
      </c>
      <c r="L8" s="101">
        <v>687766.85</v>
      </c>
      <c r="M8" s="101">
        <v>732381.19</v>
      </c>
      <c r="N8" s="101">
        <v>750197.3</v>
      </c>
      <c r="O8" s="101">
        <v>763265</v>
      </c>
      <c r="P8" s="101">
        <v>736759</v>
      </c>
      <c r="Q8" s="101">
        <v>740937</v>
      </c>
      <c r="R8" s="101">
        <v>779494</v>
      </c>
      <c r="S8" s="101">
        <v>740936</v>
      </c>
      <c r="T8" s="124"/>
    </row>
    <row r="9" spans="1:623" ht="23.25" customHeight="1">
      <c r="A9" s="78" t="s">
        <v>100</v>
      </c>
      <c r="B9" s="79" t="s">
        <v>87</v>
      </c>
      <c r="C9" s="101">
        <f>C6-C7</f>
        <v>4347544</v>
      </c>
      <c r="D9" s="101">
        <f t="shared" ref="D9:M9" si="0">D6-D7</f>
        <v>3266132</v>
      </c>
      <c r="E9" s="101">
        <f t="shared" si="0"/>
        <v>3524603</v>
      </c>
      <c r="F9" s="101">
        <f t="shared" si="0"/>
        <v>3988201</v>
      </c>
      <c r="G9" s="101">
        <f t="shared" si="0"/>
        <v>4061930</v>
      </c>
      <c r="H9" s="101">
        <f t="shared" si="0"/>
        <v>3830839</v>
      </c>
      <c r="I9" s="101">
        <f t="shared" si="0"/>
        <v>3756615</v>
      </c>
      <c r="J9" s="101">
        <f t="shared" si="0"/>
        <v>4313896</v>
      </c>
      <c r="K9" s="101">
        <f t="shared" si="0"/>
        <v>4691881</v>
      </c>
      <c r="L9" s="101">
        <f t="shared" si="0"/>
        <v>4413970</v>
      </c>
      <c r="M9" s="101">
        <f t="shared" si="0"/>
        <v>4984001</v>
      </c>
      <c r="N9" s="101">
        <f>N6-N7</f>
        <v>5360087</v>
      </c>
      <c r="O9" s="101">
        <f>O6-O7</f>
        <v>5392773.4799999995</v>
      </c>
      <c r="P9" s="101">
        <f>P6-P7</f>
        <v>5572010.9645889988</v>
      </c>
      <c r="Q9" s="101">
        <f t="shared" ref="Q9" si="1">Q6-Q7</f>
        <v>6605926.008853998</v>
      </c>
      <c r="R9" s="101">
        <f>R6-R7</f>
        <v>6918397.8263700008</v>
      </c>
      <c r="S9" s="101">
        <f>S6-S7</f>
        <v>7883179</v>
      </c>
      <c r="T9" s="124"/>
    </row>
    <row r="10" spans="1:623" ht="32.25" customHeight="1">
      <c r="A10" s="76">
        <v>2</v>
      </c>
      <c r="B10" s="79" t="s">
        <v>36</v>
      </c>
      <c r="C10" s="108">
        <v>0</v>
      </c>
      <c r="D10" s="108">
        <v>0</v>
      </c>
      <c r="E10" s="108">
        <v>0</v>
      </c>
      <c r="F10" s="108">
        <v>0</v>
      </c>
      <c r="G10" s="108">
        <v>0</v>
      </c>
      <c r="H10" s="108">
        <v>0</v>
      </c>
      <c r="I10" s="108">
        <v>0</v>
      </c>
      <c r="J10" s="108">
        <v>0</v>
      </c>
      <c r="K10" s="108">
        <v>0</v>
      </c>
      <c r="L10" s="108">
        <v>0</v>
      </c>
      <c r="M10" s="108">
        <v>0</v>
      </c>
      <c r="N10" s="108">
        <v>0</v>
      </c>
      <c r="O10" s="101">
        <v>0</v>
      </c>
      <c r="P10" s="101">
        <v>0</v>
      </c>
      <c r="Q10" s="101">
        <v>0</v>
      </c>
      <c r="R10" s="101">
        <v>0</v>
      </c>
      <c r="S10" s="101">
        <v>0</v>
      </c>
    </row>
    <row r="11" spans="1:623" s="119" customFormat="1" ht="23.25" customHeight="1">
      <c r="A11" s="76">
        <v>3</v>
      </c>
      <c r="B11" s="79" t="s">
        <v>58</v>
      </c>
      <c r="C11" s="108">
        <v>134398</v>
      </c>
      <c r="D11" s="108">
        <v>219464</v>
      </c>
      <c r="E11" s="108">
        <v>375210</v>
      </c>
      <c r="F11" s="108">
        <v>239837</v>
      </c>
      <c r="G11" s="108">
        <v>219282</v>
      </c>
      <c r="H11" s="108">
        <v>209169</v>
      </c>
      <c r="I11" s="108">
        <v>229743</v>
      </c>
      <c r="J11" s="108">
        <v>190906</v>
      </c>
      <c r="K11" s="108">
        <v>282412</v>
      </c>
      <c r="L11" s="108">
        <v>222910</v>
      </c>
      <c r="M11" s="108">
        <v>183430</v>
      </c>
      <c r="N11" s="108">
        <v>169857</v>
      </c>
      <c r="O11" s="101">
        <v>191060</v>
      </c>
      <c r="P11" s="101">
        <v>269696</v>
      </c>
      <c r="Q11" s="101">
        <v>239286</v>
      </c>
      <c r="R11" s="101">
        <v>258316</v>
      </c>
      <c r="S11" s="101">
        <f>282331.73</f>
        <v>282331.73</v>
      </c>
      <c r="T11" s="124"/>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row>
    <row r="12" spans="1:623" ht="23.25" customHeight="1">
      <c r="A12" s="77" t="s">
        <v>3</v>
      </c>
      <c r="B12" s="83" t="s">
        <v>5</v>
      </c>
      <c r="C12" s="43"/>
      <c r="D12" s="43"/>
      <c r="E12" s="43"/>
      <c r="F12" s="43"/>
      <c r="G12" s="43"/>
      <c r="H12" s="43"/>
      <c r="I12" s="43"/>
      <c r="J12" s="43"/>
      <c r="K12" s="43"/>
      <c r="L12" s="43"/>
      <c r="M12" s="43"/>
      <c r="N12" s="43"/>
      <c r="O12" s="43"/>
      <c r="P12" s="43"/>
      <c r="Q12" s="43"/>
      <c r="R12" s="43"/>
      <c r="S12" s="43"/>
    </row>
    <row r="13" spans="1:623" ht="23.25" customHeight="1">
      <c r="A13" s="76">
        <v>1</v>
      </c>
      <c r="B13" s="79" t="s">
        <v>37</v>
      </c>
      <c r="C13" s="108">
        <v>108817</v>
      </c>
      <c r="D13" s="108">
        <v>125862</v>
      </c>
      <c r="E13" s="108">
        <v>148793</v>
      </c>
      <c r="F13" s="108">
        <v>129088</v>
      </c>
      <c r="G13" s="108">
        <v>163644</v>
      </c>
      <c r="H13" s="108">
        <v>159763</v>
      </c>
      <c r="I13" s="108">
        <v>115936</v>
      </c>
      <c r="J13" s="108">
        <v>60850</v>
      </c>
      <c r="K13" s="108">
        <v>69974</v>
      </c>
      <c r="L13" s="108">
        <v>62873</v>
      </c>
      <c r="M13" s="108">
        <v>58133</v>
      </c>
      <c r="N13" s="108">
        <v>37559</v>
      </c>
      <c r="O13" s="108">
        <v>282782</v>
      </c>
      <c r="P13" s="108">
        <v>56029.972135000513</v>
      </c>
      <c r="Q13" s="108">
        <v>42900.487742000027</v>
      </c>
      <c r="R13" s="108">
        <v>32659</v>
      </c>
      <c r="S13" s="108">
        <v>79803</v>
      </c>
      <c r="T13" s="124" t="s">
        <v>240</v>
      </c>
    </row>
    <row r="14" spans="1:623" ht="23.25" customHeight="1">
      <c r="A14" s="78" t="s">
        <v>75</v>
      </c>
      <c r="B14" s="79" t="s">
        <v>80</v>
      </c>
      <c r="C14" s="108">
        <v>0</v>
      </c>
      <c r="D14" s="108">
        <v>0</v>
      </c>
      <c r="E14" s="108">
        <v>0</v>
      </c>
      <c r="F14" s="108">
        <v>0</v>
      </c>
      <c r="G14" s="108">
        <v>0</v>
      </c>
      <c r="H14" s="108">
        <v>0</v>
      </c>
      <c r="I14" s="108">
        <v>0</v>
      </c>
      <c r="J14" s="108">
        <v>0</v>
      </c>
      <c r="K14" s="108">
        <v>0</v>
      </c>
      <c r="L14" s="108">
        <v>0</v>
      </c>
      <c r="M14" s="108">
        <v>0</v>
      </c>
      <c r="N14" s="108">
        <v>0</v>
      </c>
      <c r="O14" s="23">
        <v>0</v>
      </c>
      <c r="P14" s="23">
        <v>0</v>
      </c>
      <c r="Q14" s="23">
        <v>0</v>
      </c>
      <c r="R14" s="23">
        <v>0</v>
      </c>
      <c r="S14" s="23">
        <v>0</v>
      </c>
    </row>
    <row r="15" spans="1:623" ht="23.25" customHeight="1">
      <c r="A15" s="78" t="s">
        <v>89</v>
      </c>
      <c r="B15" s="79" t="s">
        <v>90</v>
      </c>
      <c r="C15" s="108">
        <v>7250</v>
      </c>
      <c r="D15" s="108">
        <v>7487</v>
      </c>
      <c r="E15" s="108">
        <v>7724</v>
      </c>
      <c r="F15" s="108">
        <v>7961</v>
      </c>
      <c r="G15" s="108">
        <v>8759</v>
      </c>
      <c r="H15" s="108">
        <v>22152</v>
      </c>
      <c r="I15" s="108">
        <v>36053</v>
      </c>
      <c r="J15" s="108">
        <v>62734</v>
      </c>
      <c r="K15" s="108">
        <v>59546</v>
      </c>
      <c r="L15" s="108">
        <v>85448</v>
      </c>
      <c r="M15" s="108">
        <v>68900</v>
      </c>
      <c r="N15" s="108">
        <v>52729</v>
      </c>
      <c r="O15" s="101">
        <v>42352.399999999994</v>
      </c>
      <c r="P15" s="101">
        <v>38819.61</v>
      </c>
      <c r="Q15" s="101">
        <v>27030.99</v>
      </c>
      <c r="R15" s="101">
        <v>14880.379999999997</v>
      </c>
      <c r="S15" s="101">
        <v>12839.12</v>
      </c>
      <c r="U15" s="40" t="s">
        <v>241</v>
      </c>
    </row>
    <row r="16" spans="1:623" ht="23.25" customHeight="1">
      <c r="A16" s="77" t="s">
        <v>4</v>
      </c>
      <c r="B16" s="83" t="s">
        <v>32</v>
      </c>
      <c r="C16" s="43"/>
      <c r="D16" s="43"/>
      <c r="E16" s="43"/>
      <c r="F16" s="43"/>
      <c r="G16" s="43"/>
      <c r="H16" s="43"/>
      <c r="I16" s="43"/>
      <c r="J16" s="43"/>
      <c r="K16" s="43"/>
      <c r="L16" s="43"/>
      <c r="M16" s="43"/>
      <c r="N16" s="43"/>
      <c r="O16" s="43"/>
      <c r="P16" s="43"/>
      <c r="Q16" s="43"/>
      <c r="R16" s="43"/>
      <c r="S16" s="43"/>
    </row>
    <row r="17" spans="1:623" s="119" customFormat="1" ht="23.25" customHeight="1">
      <c r="A17" s="76">
        <v>1</v>
      </c>
      <c r="B17" s="79" t="s">
        <v>165</v>
      </c>
      <c r="C17" s="108">
        <v>1167326</v>
      </c>
      <c r="D17" s="108">
        <v>1280371</v>
      </c>
      <c r="E17" s="108">
        <v>1315192</v>
      </c>
      <c r="F17" s="108">
        <v>1421206</v>
      </c>
      <c r="G17" s="108">
        <v>1407432</v>
      </c>
      <c r="H17" s="108">
        <v>1336285</v>
      </c>
      <c r="I17" s="108">
        <v>1343610</v>
      </c>
      <c r="J17" s="108">
        <v>1351143</v>
      </c>
      <c r="K17" s="108">
        <v>1467964</v>
      </c>
      <c r="L17" s="108">
        <v>1424520</v>
      </c>
      <c r="M17" s="108">
        <v>1554501</v>
      </c>
      <c r="N17" s="108">
        <v>1499681</v>
      </c>
      <c r="O17" s="101">
        <v>1849721.9098799997</v>
      </c>
      <c r="P17" s="101">
        <v>2025348.8862516726</v>
      </c>
      <c r="Q17" s="101">
        <v>2032621.2463510004</v>
      </c>
      <c r="R17" s="101">
        <v>2030131.1272930002</v>
      </c>
      <c r="S17" s="101">
        <v>1606607</v>
      </c>
      <c r="T17" s="124"/>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row>
    <row r="18" spans="1:623" ht="23.25" customHeight="1">
      <c r="A18" s="121">
        <v>2</v>
      </c>
      <c r="B18" s="79" t="s">
        <v>38</v>
      </c>
      <c r="C18" s="108">
        <v>1196095</v>
      </c>
      <c r="D18" s="108">
        <v>1159791</v>
      </c>
      <c r="E18" s="108">
        <v>956428</v>
      </c>
      <c r="F18" s="108">
        <v>1302636</v>
      </c>
      <c r="G18" s="108">
        <v>1489225</v>
      </c>
      <c r="H18" s="108">
        <v>1376325</v>
      </c>
      <c r="I18" s="108">
        <v>1209754</v>
      </c>
      <c r="J18" s="108">
        <v>1522893</v>
      </c>
      <c r="K18" s="108">
        <v>1632815</v>
      </c>
      <c r="L18" s="108">
        <v>1597384</v>
      </c>
      <c r="M18" s="108">
        <v>1865663</v>
      </c>
      <c r="N18" s="108">
        <v>2191856</v>
      </c>
      <c r="O18" s="101">
        <v>2089576.43</v>
      </c>
      <c r="P18" s="101">
        <v>2079299.4102919998</v>
      </c>
      <c r="Q18" s="101">
        <v>2183121.647448</v>
      </c>
      <c r="R18" s="101">
        <v>2091805.5456990001</v>
      </c>
      <c r="S18" s="101">
        <v>2372631</v>
      </c>
    </row>
    <row r="19" spans="1:623" ht="23.25" customHeight="1">
      <c r="A19" s="78" t="s">
        <v>97</v>
      </c>
      <c r="B19" s="79" t="s">
        <v>39</v>
      </c>
      <c r="C19" s="108">
        <v>0</v>
      </c>
      <c r="D19" s="108">
        <v>0</v>
      </c>
      <c r="E19" s="108">
        <v>0</v>
      </c>
      <c r="F19" s="108">
        <v>0</v>
      </c>
      <c r="G19" s="108">
        <v>0</v>
      </c>
      <c r="H19" s="108">
        <v>0</v>
      </c>
      <c r="I19" s="108">
        <v>0</v>
      </c>
      <c r="J19" s="108">
        <v>0</v>
      </c>
      <c r="K19" s="108">
        <v>0</v>
      </c>
      <c r="L19" s="108">
        <v>0</v>
      </c>
      <c r="M19" s="108">
        <v>0</v>
      </c>
      <c r="N19" s="108">
        <v>0</v>
      </c>
      <c r="O19" s="23">
        <v>0</v>
      </c>
      <c r="P19" s="23">
        <v>0</v>
      </c>
      <c r="Q19" s="23">
        <v>0</v>
      </c>
      <c r="R19" s="23">
        <v>0</v>
      </c>
      <c r="S19" s="23">
        <v>0</v>
      </c>
    </row>
    <row r="20" spans="1:623" ht="23.25" customHeight="1">
      <c r="A20" s="78" t="s">
        <v>98</v>
      </c>
      <c r="B20" s="79" t="s">
        <v>79</v>
      </c>
      <c r="C20" s="108">
        <v>966883</v>
      </c>
      <c r="D20" s="108">
        <v>895420</v>
      </c>
      <c r="E20" s="108">
        <v>868671</v>
      </c>
      <c r="F20" s="108">
        <v>904156</v>
      </c>
      <c r="G20" s="108">
        <v>1040569</v>
      </c>
      <c r="H20" s="108">
        <v>972069</v>
      </c>
      <c r="I20" s="108">
        <v>1084618</v>
      </c>
      <c r="J20" s="108">
        <v>1301738</v>
      </c>
      <c r="K20" s="108">
        <v>1413097</v>
      </c>
      <c r="L20" s="108">
        <v>1429622</v>
      </c>
      <c r="M20" s="108">
        <v>1524487</v>
      </c>
      <c r="N20" s="108">
        <v>1903861</v>
      </c>
      <c r="O20" s="108">
        <v>1821793</v>
      </c>
      <c r="P20" s="108">
        <v>1717819.3199999998</v>
      </c>
      <c r="Q20" s="108">
        <v>1773241</v>
      </c>
      <c r="R20" s="108">
        <v>1745203</v>
      </c>
      <c r="S20" s="108">
        <f>1819966</f>
        <v>1819966</v>
      </c>
    </row>
    <row r="21" spans="1:623" s="119" customFormat="1" ht="23.25" customHeight="1">
      <c r="A21" s="76">
        <v>3</v>
      </c>
      <c r="B21" s="79" t="s">
        <v>40</v>
      </c>
      <c r="C21" s="108">
        <v>957184</v>
      </c>
      <c r="D21" s="108">
        <v>1177810</v>
      </c>
      <c r="E21" s="108">
        <v>1504083</v>
      </c>
      <c r="F21" s="108">
        <v>1378731</v>
      </c>
      <c r="G21" s="108">
        <v>1221312</v>
      </c>
      <c r="H21" s="108">
        <v>1364066</v>
      </c>
      <c r="I21" s="108">
        <v>1389344</v>
      </c>
      <c r="J21" s="108">
        <v>1453706</v>
      </c>
      <c r="K21" s="108">
        <v>1435838</v>
      </c>
      <c r="L21" s="108">
        <v>1596136</v>
      </c>
      <c r="M21" s="108">
        <v>1660416</v>
      </c>
      <c r="N21" s="108">
        <v>1679485</v>
      </c>
      <c r="O21" s="101">
        <v>1822396.1600000001</v>
      </c>
      <c r="P21" s="101">
        <v>1685065.264621</v>
      </c>
      <c r="Q21" s="101">
        <v>1852353.1799680002</v>
      </c>
      <c r="R21" s="101">
        <v>1713681.6606300001</v>
      </c>
      <c r="S21" s="101">
        <v>1773333</v>
      </c>
      <c r="T21" s="124"/>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row>
    <row r="22" spans="1:623" ht="23.25" customHeight="1">
      <c r="A22" s="78" t="s">
        <v>99</v>
      </c>
      <c r="B22" s="79" t="s">
        <v>57</v>
      </c>
      <c r="C22" s="108">
        <v>666271</v>
      </c>
      <c r="D22" s="108">
        <v>656656</v>
      </c>
      <c r="E22" s="108">
        <v>663267</v>
      </c>
      <c r="F22" s="108">
        <v>679698</v>
      </c>
      <c r="G22" s="108">
        <v>704932</v>
      </c>
      <c r="H22" s="108">
        <v>714473</v>
      </c>
      <c r="I22" s="108">
        <v>717017</v>
      </c>
      <c r="J22" s="108">
        <v>694703</v>
      </c>
      <c r="K22" s="108">
        <v>680953</v>
      </c>
      <c r="L22" s="108">
        <v>687767</v>
      </c>
      <c r="M22" s="108">
        <v>732381</v>
      </c>
      <c r="N22" s="108">
        <v>750197</v>
      </c>
      <c r="O22" s="101">
        <f>O8</f>
        <v>763265</v>
      </c>
      <c r="P22" s="101">
        <f>P8</f>
        <v>736759</v>
      </c>
      <c r="Q22" s="101">
        <f>Q8</f>
        <v>740937</v>
      </c>
      <c r="R22" s="101">
        <f>R8</f>
        <v>779494</v>
      </c>
      <c r="S22" s="101">
        <f>S8</f>
        <v>740936</v>
      </c>
    </row>
    <row r="23" spans="1:623" ht="23.25" customHeight="1">
      <c r="A23" s="78" t="s">
        <v>103</v>
      </c>
      <c r="B23" s="79" t="s">
        <v>104</v>
      </c>
      <c r="C23" s="108">
        <v>0</v>
      </c>
      <c r="D23" s="108">
        <v>0</v>
      </c>
      <c r="E23" s="108">
        <v>0</v>
      </c>
      <c r="F23" s="108">
        <v>0</v>
      </c>
      <c r="G23" s="108">
        <v>0</v>
      </c>
      <c r="H23" s="108">
        <v>0</v>
      </c>
      <c r="I23" s="108">
        <v>0</v>
      </c>
      <c r="J23" s="108">
        <v>0</v>
      </c>
      <c r="K23" s="108">
        <v>0</v>
      </c>
      <c r="L23" s="108">
        <v>0</v>
      </c>
      <c r="M23" s="108">
        <v>0</v>
      </c>
      <c r="N23" s="108">
        <v>0</v>
      </c>
      <c r="O23" s="23">
        <v>0</v>
      </c>
      <c r="P23" s="23">
        <v>0</v>
      </c>
      <c r="Q23" s="23">
        <v>0</v>
      </c>
      <c r="R23" s="23">
        <v>0</v>
      </c>
      <c r="S23" s="23">
        <v>0</v>
      </c>
    </row>
    <row r="24" spans="1:623" ht="23.25" customHeight="1">
      <c r="A24" s="76">
        <v>4</v>
      </c>
      <c r="B24" s="79" t="s">
        <v>41</v>
      </c>
      <c r="C24" s="108">
        <v>465275</v>
      </c>
      <c r="D24" s="108">
        <v>459733</v>
      </c>
      <c r="E24" s="108">
        <v>478913</v>
      </c>
      <c r="F24" s="108">
        <v>510745</v>
      </c>
      <c r="G24" s="108">
        <v>539095</v>
      </c>
      <c r="H24" s="108">
        <v>516040</v>
      </c>
      <c r="I24" s="108">
        <v>516085</v>
      </c>
      <c r="J24" s="108">
        <v>515033</v>
      </c>
      <c r="K24" s="108">
        <v>499917</v>
      </c>
      <c r="L24" s="108">
        <v>521437</v>
      </c>
      <c r="M24" s="108">
        <v>561946</v>
      </c>
      <c r="N24" s="108">
        <v>834948</v>
      </c>
      <c r="O24" s="101">
        <v>619308.51</v>
      </c>
      <c r="P24" s="101">
        <v>674483.42610000004</v>
      </c>
      <c r="Q24" s="101">
        <v>770738.67859999998</v>
      </c>
      <c r="R24" s="101">
        <v>860555.28090000001</v>
      </c>
      <c r="S24" s="101">
        <f>914559</f>
        <v>914559</v>
      </c>
    </row>
    <row r="25" spans="1:623" ht="23.25" customHeight="1">
      <c r="A25" s="76">
        <v>5</v>
      </c>
      <c r="B25" s="79" t="s">
        <v>42</v>
      </c>
      <c r="C25" s="108">
        <v>78976</v>
      </c>
      <c r="D25" s="108">
        <v>111012</v>
      </c>
      <c r="E25" s="108">
        <v>77954</v>
      </c>
      <c r="F25" s="108">
        <v>22248</v>
      </c>
      <c r="G25" s="108">
        <v>28553</v>
      </c>
      <c r="H25" s="108">
        <v>18560</v>
      </c>
      <c r="I25" s="108">
        <v>22368</v>
      </c>
      <c r="J25" s="108">
        <v>25826</v>
      </c>
      <c r="K25" s="108">
        <v>16692</v>
      </c>
      <c r="L25" s="108">
        <v>9754</v>
      </c>
      <c r="M25" s="108">
        <v>5879</v>
      </c>
      <c r="N25" s="108">
        <v>0</v>
      </c>
      <c r="O25" s="101">
        <v>8095.3540000000003</v>
      </c>
      <c r="P25" s="101">
        <v>18933.101500000001</v>
      </c>
      <c r="Q25" s="101">
        <v>21975.17</v>
      </c>
      <c r="R25" s="101">
        <v>6461.92</v>
      </c>
      <c r="S25" s="23">
        <f>27962+1281</f>
        <v>29243</v>
      </c>
    </row>
    <row r="26" spans="1:623" ht="23.25" customHeight="1">
      <c r="A26" s="76">
        <v>6</v>
      </c>
      <c r="B26" s="79" t="s">
        <v>43</v>
      </c>
      <c r="C26" s="108">
        <v>54117</v>
      </c>
      <c r="D26" s="108">
        <v>51532</v>
      </c>
      <c r="E26" s="108">
        <v>48738</v>
      </c>
      <c r="F26" s="108">
        <v>40456</v>
      </c>
      <c r="G26" s="108">
        <v>47511</v>
      </c>
      <c r="H26" s="108">
        <v>47378</v>
      </c>
      <c r="I26" s="108">
        <v>41301</v>
      </c>
      <c r="J26" s="108">
        <v>52594</v>
      </c>
      <c r="K26" s="108">
        <v>47403</v>
      </c>
      <c r="L26" s="108">
        <v>57826</v>
      </c>
      <c r="M26" s="108">
        <v>66577</v>
      </c>
      <c r="N26" s="108">
        <v>62667</v>
      </c>
      <c r="O26" s="108">
        <v>62560</v>
      </c>
      <c r="P26" s="108">
        <v>108009</v>
      </c>
      <c r="Q26" s="108">
        <v>80303</v>
      </c>
      <c r="R26" s="108">
        <v>72125</v>
      </c>
      <c r="S26" s="108">
        <f>118254+6358</f>
        <v>124612</v>
      </c>
    </row>
    <row r="27" spans="1:623" s="119" customFormat="1" ht="23.25" customHeight="1">
      <c r="A27" s="76">
        <v>7</v>
      </c>
      <c r="B27" s="79" t="s">
        <v>60</v>
      </c>
      <c r="C27" s="108">
        <v>230492</v>
      </c>
      <c r="D27" s="108">
        <v>144508</v>
      </c>
      <c r="E27" s="108">
        <v>167251</v>
      </c>
      <c r="F27" s="108">
        <v>459319</v>
      </c>
      <c r="G27" s="108">
        <v>396523</v>
      </c>
      <c r="H27" s="108">
        <v>681653</v>
      </c>
      <c r="I27" s="108">
        <v>1256288</v>
      </c>
      <c r="J27" s="108">
        <v>1925024</v>
      </c>
      <c r="K27" s="108">
        <v>1707652</v>
      </c>
      <c r="L27" s="108">
        <v>1778780</v>
      </c>
      <c r="M27" s="108">
        <v>41635</v>
      </c>
      <c r="N27" s="108">
        <v>153862</v>
      </c>
      <c r="O27" s="101">
        <v>38639.880000000005</v>
      </c>
      <c r="P27" s="101">
        <v>53010.987561000002</v>
      </c>
      <c r="Q27" s="101">
        <v>202199.71370000002</v>
      </c>
      <c r="R27" s="101">
        <v>269946.83201400004</v>
      </c>
      <c r="S27" s="101">
        <f>72778+149478</f>
        <v>222256</v>
      </c>
      <c r="T27" s="124"/>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row>
    <row r="28" spans="1:623" ht="23.25" customHeight="1">
      <c r="A28" s="80" t="s">
        <v>105</v>
      </c>
      <c r="B28" s="84" t="s">
        <v>166</v>
      </c>
      <c r="C28" s="108">
        <v>0</v>
      </c>
      <c r="D28" s="108">
        <v>0</v>
      </c>
      <c r="E28" s="108">
        <v>0</v>
      </c>
      <c r="F28" s="108">
        <v>0</v>
      </c>
      <c r="G28" s="108">
        <v>0</v>
      </c>
      <c r="H28" s="108">
        <v>0</v>
      </c>
      <c r="I28" s="108">
        <v>0</v>
      </c>
      <c r="J28" s="108">
        <v>0</v>
      </c>
      <c r="K28" s="108">
        <v>0</v>
      </c>
      <c r="L28" s="108">
        <v>0</v>
      </c>
      <c r="M28" s="108">
        <v>0</v>
      </c>
      <c r="N28" s="108">
        <v>0</v>
      </c>
      <c r="O28" s="108">
        <v>0</v>
      </c>
      <c r="P28" s="108">
        <v>0</v>
      </c>
      <c r="Q28" s="108">
        <v>0</v>
      </c>
      <c r="R28" s="108">
        <v>0</v>
      </c>
      <c r="S28" s="108">
        <v>0</v>
      </c>
    </row>
    <row r="29" spans="1:623" ht="23.25" customHeight="1">
      <c r="A29" s="80" t="s">
        <v>106</v>
      </c>
      <c r="B29" s="85" t="s">
        <v>107</v>
      </c>
      <c r="C29" s="109">
        <v>0</v>
      </c>
      <c r="D29" s="109">
        <v>0</v>
      </c>
      <c r="E29" s="109">
        <v>0</v>
      </c>
      <c r="F29" s="109">
        <v>0</v>
      </c>
      <c r="G29" s="109">
        <v>0</v>
      </c>
      <c r="H29" s="109">
        <v>0</v>
      </c>
      <c r="I29" s="109">
        <v>0</v>
      </c>
      <c r="J29" s="109">
        <v>0</v>
      </c>
      <c r="K29" s="109">
        <v>0</v>
      </c>
      <c r="L29" s="109">
        <v>0</v>
      </c>
      <c r="M29" s="109">
        <v>0</v>
      </c>
      <c r="N29" s="109">
        <v>0</v>
      </c>
      <c r="O29" s="108">
        <v>0</v>
      </c>
      <c r="P29" s="108">
        <v>0</v>
      </c>
      <c r="Q29" s="108">
        <v>0</v>
      </c>
      <c r="R29" s="108">
        <v>0</v>
      </c>
      <c r="S29" s="108">
        <v>0</v>
      </c>
    </row>
    <row r="30" spans="1:623" ht="23.25" customHeight="1">
      <c r="A30" s="69" t="s">
        <v>21</v>
      </c>
      <c r="B30" s="82" t="s">
        <v>73</v>
      </c>
      <c r="C30" s="43"/>
      <c r="D30" s="43"/>
      <c r="E30" s="43"/>
      <c r="F30" s="43"/>
      <c r="G30" s="43"/>
      <c r="H30" s="43"/>
      <c r="I30" s="43"/>
      <c r="J30" s="43"/>
      <c r="K30" s="43"/>
      <c r="L30" s="43"/>
      <c r="M30" s="43"/>
      <c r="N30" s="43"/>
      <c r="O30" s="43"/>
      <c r="P30" s="43"/>
      <c r="Q30" s="43"/>
      <c r="R30" s="43"/>
      <c r="S30" s="43"/>
    </row>
    <row r="31" spans="1:623" ht="23.25" customHeight="1">
      <c r="A31" s="44">
        <v>1</v>
      </c>
      <c r="B31" s="86" t="s">
        <v>167</v>
      </c>
      <c r="C31" s="101"/>
      <c r="D31" s="101">
        <v>3559759</v>
      </c>
      <c r="E31" s="101">
        <v>3969953</v>
      </c>
      <c r="F31" s="101">
        <v>4184029</v>
      </c>
      <c r="G31" s="101">
        <v>3960441</v>
      </c>
      <c r="H31" s="101">
        <v>3861617</v>
      </c>
      <c r="I31" s="101">
        <f t="shared" ref="I31:P31" si="2">I32+I33+I34</f>
        <v>3846172</v>
      </c>
      <c r="J31" s="101">
        <f t="shared" si="2"/>
        <v>3865704.33</v>
      </c>
      <c r="K31" s="101">
        <f t="shared" si="2"/>
        <v>3881242.7800000003</v>
      </c>
      <c r="L31" s="101">
        <f t="shared" si="2"/>
        <v>3892222.7800000003</v>
      </c>
      <c r="M31" s="101">
        <f t="shared" si="2"/>
        <v>4988113.5199999996</v>
      </c>
      <c r="N31" s="101">
        <f t="shared" si="2"/>
        <v>5387422</v>
      </c>
      <c r="O31" s="101">
        <f t="shared" si="2"/>
        <v>5433364</v>
      </c>
      <c r="P31" s="101">
        <f t="shared" si="2"/>
        <v>6969536</v>
      </c>
      <c r="Q31" s="108">
        <v>7448433.0351400003</v>
      </c>
      <c r="R31" s="108">
        <v>7597660.4951400012</v>
      </c>
      <c r="S31" s="101">
        <v>8172742</v>
      </c>
    </row>
    <row r="32" spans="1:623" ht="23.25" customHeight="1">
      <c r="A32" s="55" t="s">
        <v>75</v>
      </c>
      <c r="B32" s="86" t="s">
        <v>168</v>
      </c>
      <c r="C32" s="108"/>
      <c r="D32" s="108">
        <v>2108260</v>
      </c>
      <c r="E32" s="108">
        <v>2253790</v>
      </c>
      <c r="F32" s="108">
        <v>2156770</v>
      </c>
      <c r="G32" s="108">
        <v>2202200</v>
      </c>
      <c r="H32" s="108">
        <v>2202200</v>
      </c>
      <c r="I32" s="108">
        <v>2202200</v>
      </c>
      <c r="J32" s="108">
        <v>2202200</v>
      </c>
      <c r="K32" s="108">
        <v>2202200</v>
      </c>
      <c r="L32" s="108">
        <v>2202200</v>
      </c>
      <c r="M32" s="108">
        <v>2202200</v>
      </c>
      <c r="N32" s="108">
        <v>2202200</v>
      </c>
      <c r="O32" s="108">
        <v>2202200</v>
      </c>
      <c r="P32" s="108">
        <v>2202200</v>
      </c>
      <c r="Q32" s="108">
        <v>2202200</v>
      </c>
      <c r="R32" s="108">
        <v>2202200</v>
      </c>
      <c r="S32" s="108">
        <v>2202200</v>
      </c>
    </row>
    <row r="33" spans="1:20" ht="23.25" customHeight="1">
      <c r="A33" s="55" t="s">
        <v>89</v>
      </c>
      <c r="B33" s="86" t="s">
        <v>169</v>
      </c>
      <c r="C33" s="108"/>
      <c r="D33" s="108">
        <v>1199535</v>
      </c>
      <c r="E33" s="108">
        <v>1282337</v>
      </c>
      <c r="F33" s="108">
        <v>1227135</v>
      </c>
      <c r="G33" s="108">
        <v>1252984</v>
      </c>
      <c r="H33" s="108">
        <v>1252984</v>
      </c>
      <c r="I33" s="108">
        <v>1252984</v>
      </c>
      <c r="J33" s="108">
        <v>1252984</v>
      </c>
      <c r="K33" s="108">
        <v>1252984</v>
      </c>
      <c r="L33" s="108">
        <v>1252984</v>
      </c>
      <c r="M33" s="108">
        <v>1252984</v>
      </c>
      <c r="N33" s="108">
        <v>1252984</v>
      </c>
      <c r="O33" s="108">
        <v>1252984</v>
      </c>
      <c r="P33" s="108">
        <v>2752984</v>
      </c>
      <c r="Q33" s="108">
        <v>2952984.0151400003</v>
      </c>
      <c r="R33" s="108">
        <v>2952984.0151400003</v>
      </c>
      <c r="S33" s="108">
        <v>2952984.0151400003</v>
      </c>
    </row>
    <row r="34" spans="1:20" ht="23.25" customHeight="1">
      <c r="A34" s="55" t="s">
        <v>100</v>
      </c>
      <c r="B34" s="86" t="s">
        <v>170</v>
      </c>
      <c r="C34" s="101"/>
      <c r="D34" s="101">
        <v>216103</v>
      </c>
      <c r="E34" s="101">
        <v>224253</v>
      </c>
      <c r="F34" s="101">
        <v>270703</v>
      </c>
      <c r="G34" s="101">
        <v>358963</v>
      </c>
      <c r="H34" s="101">
        <v>387507</v>
      </c>
      <c r="I34" s="101">
        <v>390988</v>
      </c>
      <c r="J34" s="101">
        <v>410520.33</v>
      </c>
      <c r="K34" s="101">
        <v>426058.78</v>
      </c>
      <c r="L34" s="108">
        <v>437038.78</v>
      </c>
      <c r="M34" s="108">
        <v>1532929.52</v>
      </c>
      <c r="N34" s="108">
        <v>1932238</v>
      </c>
      <c r="O34" s="108">
        <v>1978180</v>
      </c>
      <c r="P34" s="108">
        <v>2014352</v>
      </c>
      <c r="Q34" s="108">
        <v>2293249.02</v>
      </c>
      <c r="R34" s="108">
        <v>2442476.48</v>
      </c>
      <c r="S34" s="101">
        <v>3016558</v>
      </c>
    </row>
    <row r="35" spans="1:20" ht="23.25" customHeight="1">
      <c r="A35" s="55" t="s">
        <v>101</v>
      </c>
      <c r="B35" s="86" t="s">
        <v>171</v>
      </c>
      <c r="C35" s="23"/>
      <c r="D35" s="23">
        <v>0</v>
      </c>
      <c r="E35" s="23">
        <v>0</v>
      </c>
      <c r="F35" s="23">
        <v>0</v>
      </c>
      <c r="G35" s="23">
        <v>0</v>
      </c>
      <c r="H35" s="23">
        <v>0</v>
      </c>
      <c r="I35" s="23">
        <v>0</v>
      </c>
      <c r="J35" s="23">
        <v>0</v>
      </c>
      <c r="K35" s="23">
        <v>0</v>
      </c>
      <c r="L35" s="23">
        <v>0</v>
      </c>
      <c r="M35" s="23">
        <v>0</v>
      </c>
      <c r="N35" s="23">
        <v>0</v>
      </c>
      <c r="O35" s="23">
        <v>0</v>
      </c>
      <c r="P35" s="23">
        <v>0</v>
      </c>
      <c r="Q35" s="23">
        <v>0</v>
      </c>
      <c r="R35" s="23">
        <v>0</v>
      </c>
      <c r="S35" s="101">
        <v>0</v>
      </c>
    </row>
    <row r="36" spans="1:20" ht="23.25" customHeight="1">
      <c r="A36" s="55" t="s">
        <v>102</v>
      </c>
      <c r="B36" s="86" t="s">
        <v>172</v>
      </c>
      <c r="C36" s="108"/>
      <c r="D36" s="108">
        <v>35860</v>
      </c>
      <c r="E36" s="108">
        <v>209573</v>
      </c>
      <c r="F36" s="108">
        <v>529420</v>
      </c>
      <c r="G36" s="108">
        <v>146294</v>
      </c>
      <c r="H36" s="108">
        <v>18925</v>
      </c>
      <c r="I36" s="108">
        <v>123647.42</v>
      </c>
      <c r="J36" s="108">
        <v>90862.06</v>
      </c>
      <c r="K36" s="108">
        <v>194749.82</v>
      </c>
      <c r="L36" s="108">
        <v>-133170.35</v>
      </c>
      <c r="M36" s="108">
        <v>-296591.5</v>
      </c>
      <c r="N36" s="108">
        <v>-326000</v>
      </c>
      <c r="O36" s="108">
        <v>-864000</v>
      </c>
      <c r="P36" s="108">
        <v>-588000</v>
      </c>
      <c r="Q36" s="108">
        <v>279000</v>
      </c>
      <c r="R36" s="108">
        <v>853000</v>
      </c>
      <c r="S36" s="108">
        <f>1167352</f>
        <v>1167352</v>
      </c>
    </row>
    <row r="37" spans="1:20" ht="23.25" customHeight="1">
      <c r="A37" s="44">
        <v>2</v>
      </c>
      <c r="B37" s="86" t="s">
        <v>173</v>
      </c>
      <c r="C37" s="101"/>
      <c r="D37" s="101">
        <v>1221790</v>
      </c>
      <c r="E37" s="101">
        <v>1176194</v>
      </c>
      <c r="F37" s="101">
        <v>1094193</v>
      </c>
      <c r="G37" s="101">
        <v>941777</v>
      </c>
      <c r="H37" s="101">
        <v>899666</v>
      </c>
      <c r="I37" s="101">
        <v>930965</v>
      </c>
      <c r="J37" s="101">
        <v>930456</v>
      </c>
      <c r="K37" s="101">
        <v>791080</v>
      </c>
      <c r="L37" s="108">
        <v>783703.28</v>
      </c>
      <c r="M37" s="108">
        <v>865460</v>
      </c>
      <c r="N37" s="108">
        <v>666959</v>
      </c>
      <c r="O37" s="108">
        <v>616158</v>
      </c>
      <c r="P37" s="108">
        <v>630439</v>
      </c>
      <c r="Q37" s="108">
        <v>730699.84</v>
      </c>
      <c r="R37" s="108">
        <v>717467.54999999993</v>
      </c>
      <c r="S37" s="101">
        <v>654908</v>
      </c>
    </row>
    <row r="38" spans="1:20" ht="23.25" customHeight="1">
      <c r="A38" s="44">
        <v>3</v>
      </c>
      <c r="B38" s="86" t="s">
        <v>174</v>
      </c>
      <c r="C38" s="101"/>
      <c r="D38" s="101">
        <v>1282548</v>
      </c>
      <c r="E38" s="101">
        <v>1337363</v>
      </c>
      <c r="F38" s="101">
        <v>1275550</v>
      </c>
      <c r="G38" s="101">
        <v>1285972</v>
      </c>
      <c r="H38" s="101">
        <v>3226790</v>
      </c>
      <c r="I38" s="101">
        <v>1707714</v>
      </c>
      <c r="J38" s="101">
        <v>1816170</v>
      </c>
      <c r="K38" s="101">
        <v>2326600.5099999998</v>
      </c>
      <c r="L38" s="108">
        <v>3117935.82</v>
      </c>
      <c r="M38" s="108">
        <v>2808799.11</v>
      </c>
      <c r="N38" s="108">
        <v>3367744</v>
      </c>
      <c r="O38" s="108">
        <v>1600198</v>
      </c>
      <c r="P38" s="108">
        <v>4903927</v>
      </c>
      <c r="Q38" s="108">
        <v>4835518.2578249993</v>
      </c>
      <c r="R38" s="108">
        <v>6380579.1499999976</v>
      </c>
      <c r="S38" s="101">
        <v>6854633</v>
      </c>
    </row>
    <row r="39" spans="1:20" ht="23.25" customHeight="1">
      <c r="A39" s="44">
        <v>4</v>
      </c>
      <c r="B39" s="86" t="s">
        <v>175</v>
      </c>
      <c r="C39" s="23"/>
      <c r="D39" s="23">
        <v>0</v>
      </c>
      <c r="E39" s="23">
        <v>0</v>
      </c>
      <c r="F39" s="23">
        <v>0</v>
      </c>
      <c r="G39" s="23">
        <v>0</v>
      </c>
      <c r="H39" s="23">
        <v>0</v>
      </c>
      <c r="I39" s="23">
        <v>0</v>
      </c>
      <c r="J39" s="23">
        <v>0</v>
      </c>
      <c r="K39" s="23">
        <v>0</v>
      </c>
      <c r="L39" s="23">
        <v>0</v>
      </c>
      <c r="M39" s="23">
        <v>0</v>
      </c>
      <c r="N39" s="23">
        <v>0</v>
      </c>
      <c r="O39" s="23">
        <v>0</v>
      </c>
      <c r="P39" s="23">
        <v>0</v>
      </c>
      <c r="Q39" s="23">
        <v>0</v>
      </c>
      <c r="R39" s="23">
        <v>0</v>
      </c>
      <c r="S39" s="101">
        <v>0</v>
      </c>
    </row>
    <row r="40" spans="1:20" ht="23.25" customHeight="1">
      <c r="A40" s="44">
        <v>5</v>
      </c>
      <c r="B40" s="86" t="s">
        <v>176</v>
      </c>
      <c r="C40" s="45"/>
      <c r="D40" s="45">
        <v>0</v>
      </c>
      <c r="E40" s="45">
        <v>0</v>
      </c>
      <c r="F40" s="45">
        <v>0</v>
      </c>
      <c r="G40" s="45">
        <v>0</v>
      </c>
      <c r="H40" s="45">
        <v>0</v>
      </c>
      <c r="I40" s="45">
        <v>0</v>
      </c>
      <c r="J40" s="45">
        <v>0</v>
      </c>
      <c r="K40" s="45">
        <v>0</v>
      </c>
      <c r="L40" s="45">
        <v>0</v>
      </c>
      <c r="M40" s="45">
        <v>0</v>
      </c>
      <c r="N40" s="45">
        <v>0</v>
      </c>
      <c r="O40" s="45">
        <v>0</v>
      </c>
      <c r="P40" s="45">
        <v>0</v>
      </c>
      <c r="Q40" s="45">
        <v>0</v>
      </c>
      <c r="R40" s="45">
        <v>0</v>
      </c>
      <c r="S40" s="118">
        <v>0</v>
      </c>
    </row>
    <row r="41" spans="1:20" ht="23.25" customHeight="1">
      <c r="A41" s="46" t="s">
        <v>72</v>
      </c>
      <c r="B41" s="87" t="s">
        <v>74</v>
      </c>
      <c r="C41" s="43"/>
      <c r="D41" s="43"/>
      <c r="E41" s="43"/>
      <c r="F41" s="43"/>
      <c r="G41" s="43"/>
      <c r="H41" s="43"/>
      <c r="I41" s="43"/>
      <c r="J41" s="43"/>
      <c r="K41" s="43"/>
      <c r="L41" s="43"/>
      <c r="M41" s="43"/>
      <c r="N41" s="43"/>
      <c r="O41" s="43"/>
      <c r="P41" s="43"/>
      <c r="Q41" s="43"/>
      <c r="R41" s="43"/>
      <c r="S41" s="43"/>
    </row>
    <row r="42" spans="1:20" ht="23.25" customHeight="1">
      <c r="A42" s="44">
        <v>1</v>
      </c>
      <c r="B42" s="86" t="s">
        <v>177</v>
      </c>
      <c r="C42" s="108"/>
      <c r="D42" s="108">
        <v>888402</v>
      </c>
      <c r="E42" s="108">
        <v>895899</v>
      </c>
      <c r="F42" s="108">
        <v>701658</v>
      </c>
      <c r="G42" s="108">
        <v>657213</v>
      </c>
      <c r="H42" s="108">
        <v>708182</v>
      </c>
      <c r="I42" s="108">
        <v>668530</v>
      </c>
      <c r="J42" s="108">
        <v>763726</v>
      </c>
      <c r="K42" s="108">
        <v>1670937</v>
      </c>
      <c r="L42" s="108">
        <v>1975907</v>
      </c>
      <c r="M42" s="108">
        <v>2180709.8899999997</v>
      </c>
      <c r="N42" s="108">
        <v>2478364.67</v>
      </c>
      <c r="O42" s="108">
        <v>3092154</v>
      </c>
      <c r="P42" s="118">
        <v>3822170.1</v>
      </c>
      <c r="Q42" s="118">
        <v>3545268.9</v>
      </c>
      <c r="R42" s="118">
        <v>4706627</v>
      </c>
      <c r="S42" s="101">
        <v>4919341</v>
      </c>
    </row>
    <row r="43" spans="1:20" ht="23.25" customHeight="1">
      <c r="A43" s="69" t="s">
        <v>144</v>
      </c>
      <c r="B43" s="82" t="s">
        <v>157</v>
      </c>
      <c r="C43" s="43"/>
      <c r="D43" s="43"/>
      <c r="E43" s="43"/>
      <c r="F43" s="43"/>
      <c r="G43" s="43"/>
      <c r="H43" s="43"/>
      <c r="I43" s="43"/>
      <c r="J43" s="43"/>
      <c r="K43" s="43"/>
      <c r="L43" s="43"/>
      <c r="M43" s="43"/>
      <c r="N43" s="43"/>
      <c r="O43" s="43"/>
      <c r="P43" s="43"/>
      <c r="Q43" s="43"/>
      <c r="R43" s="43"/>
      <c r="S43" s="43"/>
    </row>
    <row r="44" spans="1:20" ht="32.25" customHeight="1">
      <c r="A44" s="89" t="s">
        <v>198</v>
      </c>
      <c r="B44" s="90" t="s">
        <v>200</v>
      </c>
      <c r="C44" s="45"/>
      <c r="D44" s="45">
        <v>0</v>
      </c>
      <c r="E44" s="45">
        <v>0</v>
      </c>
      <c r="F44" s="45">
        <v>0</v>
      </c>
      <c r="G44" s="118">
        <v>0</v>
      </c>
      <c r="H44" s="118">
        <v>0</v>
      </c>
      <c r="I44" s="118">
        <v>0</v>
      </c>
      <c r="J44" s="118">
        <v>0</v>
      </c>
      <c r="K44" s="118">
        <v>0</v>
      </c>
      <c r="L44" s="118">
        <v>0</v>
      </c>
      <c r="M44" s="118">
        <v>0</v>
      </c>
      <c r="N44" s="118">
        <v>0</v>
      </c>
      <c r="O44" s="118">
        <v>0</v>
      </c>
      <c r="P44" s="118">
        <v>0</v>
      </c>
      <c r="Q44" s="118">
        <v>0</v>
      </c>
      <c r="R44" s="118">
        <v>0</v>
      </c>
      <c r="S44" s="118">
        <v>0</v>
      </c>
    </row>
    <row r="45" spans="1:20" ht="32.25" customHeight="1">
      <c r="A45" s="89" t="s">
        <v>199</v>
      </c>
      <c r="B45" s="90" t="s">
        <v>204</v>
      </c>
      <c r="C45" s="45"/>
      <c r="D45" s="45"/>
      <c r="E45" s="45"/>
      <c r="F45" s="45"/>
      <c r="G45" s="118">
        <v>345485</v>
      </c>
      <c r="H45" s="118">
        <v>688269</v>
      </c>
      <c r="I45" s="118">
        <v>1186354</v>
      </c>
      <c r="J45" s="118">
        <v>1695306</v>
      </c>
      <c r="K45" s="118">
        <v>1507440</v>
      </c>
      <c r="L45" s="118">
        <v>1543616</v>
      </c>
      <c r="M45" s="118">
        <f>1369500</f>
        <v>1369500</v>
      </c>
      <c r="N45" s="118">
        <v>1320115.1100000001</v>
      </c>
      <c r="O45" s="118">
        <v>1384763.48</v>
      </c>
      <c r="P45" s="118">
        <v>1256830.79</v>
      </c>
      <c r="Q45" s="118">
        <v>1399000</v>
      </c>
      <c r="R45" s="118">
        <v>1051000</v>
      </c>
      <c r="S45" s="118">
        <v>983944</v>
      </c>
      <c r="T45" s="40" t="s">
        <v>242</v>
      </c>
    </row>
    <row r="46" spans="1:20" ht="32.25" customHeight="1">
      <c r="A46" s="91" t="s">
        <v>89</v>
      </c>
      <c r="B46" s="90" t="s">
        <v>188</v>
      </c>
      <c r="C46" s="45"/>
      <c r="D46" s="45"/>
      <c r="E46" s="45"/>
      <c r="F46" s="45"/>
      <c r="G46" s="118">
        <v>315445</v>
      </c>
      <c r="H46" s="118">
        <v>577030</v>
      </c>
      <c r="I46" s="118">
        <v>1082868</v>
      </c>
      <c r="J46" s="118">
        <v>1584050</v>
      </c>
      <c r="K46" s="118">
        <v>1635373</v>
      </c>
      <c r="L46" s="118">
        <v>1652931</v>
      </c>
      <c r="M46" s="118">
        <v>1303858</v>
      </c>
      <c r="N46" s="118">
        <f>1227112+123048.24</f>
        <v>1350160.24</v>
      </c>
      <c r="O46" s="118">
        <f>1332067.87+137491.02</f>
        <v>1469558.8900000001</v>
      </c>
      <c r="P46" s="118">
        <f>1169739.76+131409.93</f>
        <v>1301149.69</v>
      </c>
      <c r="Q46" s="118">
        <v>1277000</v>
      </c>
      <c r="R46" s="118">
        <v>919494.95</v>
      </c>
      <c r="S46" s="118">
        <v>886283</v>
      </c>
      <c r="T46" s="40" t="s">
        <v>243</v>
      </c>
    </row>
    <row r="47" spans="1:20" ht="41.25" customHeight="1">
      <c r="A47" s="89" t="s">
        <v>202</v>
      </c>
      <c r="B47" s="90" t="s">
        <v>203</v>
      </c>
      <c r="C47" s="45"/>
      <c r="D47" s="45">
        <v>0</v>
      </c>
      <c r="E47" s="45">
        <v>0</v>
      </c>
      <c r="F47" s="45">
        <v>0</v>
      </c>
      <c r="G47" s="118">
        <v>0</v>
      </c>
      <c r="H47" s="118">
        <v>0</v>
      </c>
      <c r="I47" s="118">
        <v>0</v>
      </c>
      <c r="J47" s="118">
        <v>0</v>
      </c>
      <c r="K47" s="118">
        <v>0</v>
      </c>
      <c r="L47" s="118">
        <v>0</v>
      </c>
      <c r="M47" s="118">
        <v>0</v>
      </c>
      <c r="N47" s="118">
        <v>0</v>
      </c>
      <c r="O47" s="118">
        <v>0</v>
      </c>
      <c r="P47" s="118">
        <v>0</v>
      </c>
      <c r="Q47" s="118">
        <v>0</v>
      </c>
      <c r="R47" s="118">
        <v>0</v>
      </c>
      <c r="S47" s="118">
        <v>0</v>
      </c>
    </row>
    <row r="48" spans="1:20" ht="45.75" customHeight="1">
      <c r="A48" s="89" t="s">
        <v>201</v>
      </c>
      <c r="B48" s="90" t="s">
        <v>215</v>
      </c>
      <c r="C48" s="118"/>
      <c r="D48" s="118"/>
      <c r="E48" s="118"/>
      <c r="F48" s="118"/>
      <c r="G48" s="118">
        <v>1553585</v>
      </c>
      <c r="H48" s="118">
        <v>2702491.52</v>
      </c>
      <c r="I48" s="118">
        <v>2668080</v>
      </c>
      <c r="J48" s="118">
        <v>3754461.61</v>
      </c>
      <c r="K48" s="118">
        <v>4234977.9000000013</v>
      </c>
      <c r="L48" s="118">
        <v>4002893.58</v>
      </c>
      <c r="M48" s="118">
        <v>4338104.29</v>
      </c>
      <c r="N48" s="118">
        <v>4358165.55</v>
      </c>
      <c r="O48" s="118">
        <v>4201165.24</v>
      </c>
      <c r="P48" s="118">
        <v>4571037.5199999996</v>
      </c>
      <c r="Q48" s="118">
        <v>4238011.25</v>
      </c>
      <c r="R48" s="118">
        <v>3624387.77</v>
      </c>
      <c r="S48" s="118">
        <v>1082522.22</v>
      </c>
    </row>
    <row r="49" spans="1:24" ht="32.25" customHeight="1">
      <c r="A49" s="91" t="s">
        <v>101</v>
      </c>
      <c r="B49" s="90" t="s">
        <v>197</v>
      </c>
      <c r="C49" s="118"/>
      <c r="D49" s="118"/>
      <c r="E49" s="118"/>
      <c r="F49" s="118"/>
      <c r="G49" s="118">
        <v>1641976.76</v>
      </c>
      <c r="H49" s="118">
        <v>2784601.4</v>
      </c>
      <c r="I49" s="118">
        <v>2800042.68</v>
      </c>
      <c r="J49" s="118">
        <v>3909620.1</v>
      </c>
      <c r="K49" s="118">
        <v>4655095.21</v>
      </c>
      <c r="L49" s="118">
        <v>4514291.79</v>
      </c>
      <c r="M49" s="118">
        <v>4207174.0199999996</v>
      </c>
      <c r="N49" s="118">
        <v>4461783.95</v>
      </c>
      <c r="O49" s="118">
        <v>4262234.92</v>
      </c>
      <c r="P49" s="118">
        <v>4201984.3</v>
      </c>
      <c r="Q49" s="118">
        <v>4308126.95</v>
      </c>
      <c r="R49" s="118">
        <v>3641667.72</v>
      </c>
      <c r="S49" s="118">
        <v>1165549</v>
      </c>
    </row>
    <row r="50" spans="1:24" ht="32.25" customHeight="1">
      <c r="A50" s="95" t="s">
        <v>97</v>
      </c>
      <c r="B50" s="94" t="s">
        <v>179</v>
      </c>
      <c r="C50" s="122"/>
      <c r="D50" s="122"/>
      <c r="E50" s="122"/>
      <c r="F50" s="122"/>
      <c r="G50" s="122"/>
      <c r="H50" s="122"/>
      <c r="I50" s="118">
        <f>15954+82462</f>
        <v>98416</v>
      </c>
      <c r="J50" s="118">
        <f>168235+39421</f>
        <v>207656</v>
      </c>
      <c r="K50" s="118">
        <f>80821+158049</f>
        <v>238870</v>
      </c>
      <c r="L50" s="118">
        <f>138833+53965</f>
        <v>192798</v>
      </c>
      <c r="M50" s="118">
        <f>90402+209204</f>
        <v>299606</v>
      </c>
      <c r="N50" s="118">
        <v>305000</v>
      </c>
      <c r="O50" s="118">
        <f>101000+189000</f>
        <v>290000</v>
      </c>
      <c r="P50" s="118">
        <v>234000</v>
      </c>
      <c r="Q50" s="118">
        <v>293000</v>
      </c>
      <c r="R50" s="118">
        <v>338000</v>
      </c>
      <c r="S50" s="118">
        <f>132766.39+203027.16</f>
        <v>335793.55000000005</v>
      </c>
      <c r="T50" s="125" t="s">
        <v>232</v>
      </c>
      <c r="U50" s="125" t="s">
        <v>233</v>
      </c>
      <c r="V50" s="125" t="s">
        <v>234</v>
      </c>
      <c r="W50" s="125" t="s">
        <v>235</v>
      </c>
    </row>
    <row r="51" spans="1:24" ht="32.25" customHeight="1">
      <c r="A51" s="95" t="s">
        <v>98</v>
      </c>
      <c r="B51" s="94" t="s">
        <v>178</v>
      </c>
      <c r="C51" s="122"/>
      <c r="D51" s="122"/>
      <c r="E51" s="122"/>
      <c r="F51" s="122"/>
      <c r="G51" s="122"/>
      <c r="H51" s="122"/>
      <c r="I51" s="126">
        <v>80</v>
      </c>
      <c r="J51" s="118">
        <v>186210</v>
      </c>
      <c r="K51" s="118">
        <v>181897</v>
      </c>
      <c r="L51" s="118">
        <v>168319</v>
      </c>
      <c r="M51" s="118">
        <v>298098</v>
      </c>
      <c r="N51" s="118">
        <v>310000</v>
      </c>
      <c r="O51" s="118">
        <v>306000</v>
      </c>
      <c r="P51" s="118">
        <v>220000</v>
      </c>
      <c r="Q51" s="118">
        <v>283000</v>
      </c>
      <c r="R51" s="118">
        <v>327000</v>
      </c>
      <c r="S51" s="118">
        <f>321001.14</f>
        <v>321001.14</v>
      </c>
      <c r="T51" s="125" t="s">
        <v>224</v>
      </c>
      <c r="U51" s="125" t="s">
        <v>225</v>
      </c>
    </row>
    <row r="52" spans="1:24" ht="32.25" customHeight="1">
      <c r="A52" s="95" t="s">
        <v>147</v>
      </c>
      <c r="B52" s="94" t="s">
        <v>216</v>
      </c>
      <c r="C52" s="45">
        <v>0</v>
      </c>
      <c r="D52" s="45">
        <v>0</v>
      </c>
      <c r="E52" s="45">
        <v>0</v>
      </c>
      <c r="F52" s="45">
        <v>0</v>
      </c>
      <c r="G52" s="45">
        <v>0</v>
      </c>
      <c r="H52" s="45">
        <v>0</v>
      </c>
      <c r="I52" s="45">
        <v>0</v>
      </c>
      <c r="J52" s="45">
        <v>0</v>
      </c>
      <c r="K52" s="45">
        <v>0</v>
      </c>
      <c r="L52" s="45">
        <v>0</v>
      </c>
      <c r="M52" s="45">
        <v>0</v>
      </c>
      <c r="N52" s="45">
        <v>0</v>
      </c>
      <c r="O52" s="45">
        <v>0</v>
      </c>
      <c r="P52" s="45">
        <v>0</v>
      </c>
      <c r="Q52" s="45">
        <v>0</v>
      </c>
      <c r="R52" s="45">
        <v>0</v>
      </c>
      <c r="S52" s="118">
        <v>0</v>
      </c>
    </row>
    <row r="53" spans="1:24" ht="32.25" customHeight="1">
      <c r="A53" s="95" t="s">
        <v>148</v>
      </c>
      <c r="B53" s="94" t="s">
        <v>190</v>
      </c>
      <c r="C53" s="45"/>
      <c r="D53" s="45"/>
      <c r="E53" s="45"/>
      <c r="F53" s="45"/>
      <c r="G53" s="45"/>
      <c r="H53" s="45"/>
      <c r="I53" s="45"/>
      <c r="J53" s="45"/>
      <c r="K53" s="45"/>
      <c r="L53" s="45"/>
      <c r="M53" s="45"/>
      <c r="N53" s="45"/>
      <c r="O53" s="45"/>
      <c r="P53" s="45"/>
      <c r="Q53" s="45"/>
      <c r="R53" s="45"/>
      <c r="S53" s="118"/>
    </row>
    <row r="54" spans="1:24" ht="32.25" customHeight="1">
      <c r="A54" s="93" t="s">
        <v>99</v>
      </c>
      <c r="B54" s="92" t="s">
        <v>191</v>
      </c>
      <c r="C54" s="118"/>
      <c r="D54" s="118"/>
      <c r="E54" s="118"/>
      <c r="F54" s="118"/>
      <c r="G54" s="118">
        <v>96832</v>
      </c>
      <c r="H54" s="118">
        <v>28480</v>
      </c>
      <c r="I54" s="118">
        <v>45988</v>
      </c>
      <c r="J54" s="118">
        <v>103389</v>
      </c>
      <c r="K54" s="118">
        <v>119650</v>
      </c>
      <c r="L54" s="118">
        <v>157276</v>
      </c>
      <c r="M54" s="118">
        <v>342362</v>
      </c>
      <c r="N54" s="118">
        <v>400000</v>
      </c>
      <c r="O54" s="118">
        <v>294000</v>
      </c>
      <c r="P54" s="118">
        <v>239000</v>
      </c>
      <c r="Q54" s="118">
        <v>212000</v>
      </c>
      <c r="R54" s="118">
        <v>214000</v>
      </c>
      <c r="S54" s="118">
        <f>311087.68</f>
        <v>311087.68</v>
      </c>
      <c r="T54" s="125" t="s">
        <v>220</v>
      </c>
      <c r="U54" s="125" t="s">
        <v>221</v>
      </c>
    </row>
    <row r="55" spans="1:24" ht="32.25" customHeight="1">
      <c r="A55" s="93" t="s">
        <v>103</v>
      </c>
      <c r="B55" s="92" t="s">
        <v>192</v>
      </c>
      <c r="C55" s="118"/>
      <c r="D55" s="118"/>
      <c r="E55" s="118"/>
      <c r="F55" s="118"/>
      <c r="G55" s="118">
        <f>12464+73685</f>
        <v>86149</v>
      </c>
      <c r="H55" s="118">
        <f>23936+12045</f>
        <v>35981</v>
      </c>
      <c r="I55" s="118">
        <f>9288+17852</f>
        <v>27140</v>
      </c>
      <c r="J55" s="118">
        <f>75318+21345</f>
        <v>96663</v>
      </c>
      <c r="K55" s="118">
        <f>26481+94022</f>
        <v>120503</v>
      </c>
      <c r="L55" s="118">
        <f>123835+35979</f>
        <v>159814</v>
      </c>
      <c r="M55" s="118">
        <f>105557+244639</f>
        <v>350196</v>
      </c>
      <c r="N55" s="118">
        <f>112000+237000</f>
        <v>349000</v>
      </c>
      <c r="O55" s="118">
        <f>99000+186000</f>
        <v>285000</v>
      </c>
      <c r="P55" s="118">
        <v>244000</v>
      </c>
      <c r="Q55" s="118">
        <v>216000</v>
      </c>
      <c r="R55" s="118">
        <v>223000</v>
      </c>
      <c r="S55" s="118">
        <f>131429.81+194379.87</f>
        <v>325809.68</v>
      </c>
      <c r="T55" s="125" t="s">
        <v>228</v>
      </c>
      <c r="U55" s="125" t="s">
        <v>229</v>
      </c>
      <c r="V55" s="125" t="s">
        <v>230</v>
      </c>
      <c r="W55" s="125" t="s">
        <v>231</v>
      </c>
    </row>
    <row r="56" spans="1:24" ht="32.25" customHeight="1">
      <c r="A56" s="93" t="s">
        <v>145</v>
      </c>
      <c r="B56" s="92" t="s">
        <v>180</v>
      </c>
      <c r="C56" s="45"/>
      <c r="D56" s="45"/>
      <c r="E56" s="45"/>
      <c r="F56" s="45"/>
      <c r="G56" s="45"/>
      <c r="H56" s="45"/>
      <c r="I56" s="45"/>
      <c r="J56" s="45"/>
      <c r="K56" s="45"/>
      <c r="L56" s="45"/>
      <c r="M56" s="45"/>
      <c r="N56" s="118"/>
      <c r="O56" s="45"/>
      <c r="P56" s="45"/>
      <c r="Q56" s="45"/>
      <c r="R56" s="45"/>
      <c r="S56" s="45"/>
      <c r="T56" s="125"/>
      <c r="U56" s="125"/>
    </row>
    <row r="57" spans="1:24" ht="32.25" customHeight="1">
      <c r="A57" s="93" t="s">
        <v>146</v>
      </c>
      <c r="B57" s="92" t="s">
        <v>181</v>
      </c>
      <c r="C57" s="45"/>
      <c r="D57" s="45"/>
      <c r="E57" s="45"/>
      <c r="F57" s="45"/>
      <c r="G57" s="45"/>
      <c r="H57" s="45"/>
      <c r="I57" s="45"/>
      <c r="J57" s="45"/>
      <c r="K57" s="45"/>
      <c r="L57" s="45"/>
      <c r="M57" s="45"/>
      <c r="N57" s="45"/>
      <c r="O57" s="45"/>
      <c r="P57" s="45"/>
      <c r="Q57" s="45"/>
      <c r="R57" s="45"/>
      <c r="S57" s="45"/>
    </row>
    <row r="58" spans="1:24" ht="32.25" customHeight="1">
      <c r="A58" s="96" t="s">
        <v>149</v>
      </c>
      <c r="B58" s="97" t="s">
        <v>193</v>
      </c>
      <c r="C58" s="45">
        <v>0</v>
      </c>
      <c r="D58" s="45">
        <v>0</v>
      </c>
      <c r="E58" s="45">
        <v>0</v>
      </c>
      <c r="F58" s="45">
        <v>0</v>
      </c>
      <c r="G58" s="45">
        <v>0</v>
      </c>
      <c r="H58" s="45">
        <v>0</v>
      </c>
      <c r="I58" s="45">
        <v>0</v>
      </c>
      <c r="J58" s="45">
        <v>0</v>
      </c>
      <c r="K58" s="45">
        <v>0</v>
      </c>
      <c r="L58" s="45">
        <v>0</v>
      </c>
      <c r="M58" s="45">
        <v>0</v>
      </c>
      <c r="N58" s="45">
        <v>0</v>
      </c>
      <c r="O58" s="45">
        <v>0</v>
      </c>
      <c r="P58" s="45">
        <v>0</v>
      </c>
      <c r="Q58" s="45">
        <v>0</v>
      </c>
      <c r="R58" s="45">
        <v>0</v>
      </c>
      <c r="S58" s="118">
        <v>0</v>
      </c>
    </row>
    <row r="59" spans="1:24" ht="32.25" customHeight="1">
      <c r="A59" s="96" t="s">
        <v>150</v>
      </c>
      <c r="B59" s="97" t="s">
        <v>194</v>
      </c>
      <c r="C59" s="45">
        <v>0</v>
      </c>
      <c r="D59" s="45">
        <v>0</v>
      </c>
      <c r="E59" s="45">
        <v>0</v>
      </c>
      <c r="F59" s="45">
        <v>0</v>
      </c>
      <c r="G59" s="45">
        <v>0</v>
      </c>
      <c r="H59" s="45">
        <v>0</v>
      </c>
      <c r="I59" s="45">
        <v>0</v>
      </c>
      <c r="J59" s="45">
        <v>0</v>
      </c>
      <c r="K59" s="45">
        <v>0</v>
      </c>
      <c r="L59" s="45">
        <v>0</v>
      </c>
      <c r="M59" s="45">
        <v>0</v>
      </c>
      <c r="N59" s="45">
        <v>0</v>
      </c>
      <c r="O59" s="45">
        <v>0</v>
      </c>
      <c r="P59" s="45">
        <v>0</v>
      </c>
      <c r="Q59" s="45">
        <v>0</v>
      </c>
      <c r="R59" s="45">
        <v>0</v>
      </c>
      <c r="S59" s="118">
        <v>0</v>
      </c>
    </row>
    <row r="60" spans="1:24" ht="32.25" customHeight="1">
      <c r="A60" s="96" t="s">
        <v>151</v>
      </c>
      <c r="B60" s="97" t="s">
        <v>182</v>
      </c>
      <c r="C60" s="122"/>
      <c r="D60" s="122"/>
      <c r="E60" s="122"/>
      <c r="F60" s="122"/>
      <c r="G60" s="122"/>
      <c r="H60" s="122"/>
      <c r="I60" s="122"/>
      <c r="J60" s="118">
        <v>211500</v>
      </c>
      <c r="K60" s="118">
        <v>207829</v>
      </c>
      <c r="L60" s="126">
        <v>-33255</v>
      </c>
      <c r="M60" s="118">
        <v>35912</v>
      </c>
      <c r="N60" s="118">
        <v>-17000</v>
      </c>
      <c r="O60" s="118">
        <v>34000</v>
      </c>
      <c r="P60" s="118">
        <v>355000</v>
      </c>
      <c r="Q60" s="118">
        <v>362000</v>
      </c>
      <c r="R60" s="118">
        <v>333000</v>
      </c>
      <c r="S60" s="118">
        <f>344829.99</f>
        <v>344829.99</v>
      </c>
      <c r="T60" s="125" t="s">
        <v>222</v>
      </c>
      <c r="U60" s="125" t="s">
        <v>223</v>
      </c>
    </row>
    <row r="61" spans="1:24" ht="32.25" customHeight="1">
      <c r="A61" s="96" t="s">
        <v>152</v>
      </c>
      <c r="B61" s="97" t="s">
        <v>185</v>
      </c>
      <c r="C61" s="122"/>
      <c r="D61" s="122"/>
      <c r="E61" s="122"/>
      <c r="F61" s="122"/>
      <c r="G61" s="122"/>
      <c r="H61" s="122"/>
      <c r="I61" s="122"/>
      <c r="J61" s="118">
        <v>51802</v>
      </c>
      <c r="K61" s="118">
        <v>54256</v>
      </c>
      <c r="L61" s="126">
        <v>-9421</v>
      </c>
      <c r="M61" s="118">
        <v>10572</v>
      </c>
      <c r="N61" s="118">
        <v>-16000</v>
      </c>
      <c r="O61" s="118">
        <f>23000+12000</f>
        <v>35000</v>
      </c>
      <c r="P61" s="118">
        <v>363000</v>
      </c>
      <c r="Q61" s="118">
        <v>366000</v>
      </c>
      <c r="R61" s="118">
        <v>348000</v>
      </c>
      <c r="S61" s="118">
        <f>145245.15+215186.28</f>
        <v>360431.43</v>
      </c>
      <c r="T61" s="125" t="s">
        <v>236</v>
      </c>
      <c r="U61" s="125" t="s">
        <v>237</v>
      </c>
      <c r="W61" s="125" t="s">
        <v>238</v>
      </c>
      <c r="X61" s="125" t="s">
        <v>239</v>
      </c>
    </row>
    <row r="62" spans="1:24" ht="32.25" customHeight="1">
      <c r="A62" s="98" t="s">
        <v>153</v>
      </c>
      <c r="B62" s="99" t="s">
        <v>195</v>
      </c>
      <c r="C62" s="122"/>
      <c r="D62" s="122"/>
      <c r="E62" s="122"/>
      <c r="F62" s="122"/>
      <c r="G62" s="122"/>
      <c r="H62" s="122"/>
      <c r="I62" s="122"/>
      <c r="J62" s="118"/>
      <c r="K62" s="118"/>
      <c r="L62" s="118"/>
      <c r="M62" s="118"/>
      <c r="N62" s="118"/>
      <c r="O62" s="118"/>
      <c r="P62" s="45"/>
      <c r="Q62" s="118"/>
      <c r="R62" s="118"/>
      <c r="S62" s="118"/>
    </row>
    <row r="63" spans="1:24" ht="32.25" customHeight="1">
      <c r="A63" s="98" t="s">
        <v>154</v>
      </c>
      <c r="B63" s="99" t="s">
        <v>196</v>
      </c>
      <c r="C63" s="122"/>
      <c r="D63" s="122"/>
      <c r="E63" s="122"/>
      <c r="F63" s="122"/>
      <c r="G63" s="122"/>
      <c r="H63" s="122"/>
      <c r="I63" s="122"/>
      <c r="J63" s="118"/>
      <c r="K63" s="118"/>
      <c r="L63" s="118"/>
      <c r="M63" s="118"/>
      <c r="N63" s="118"/>
      <c r="O63" s="118"/>
      <c r="P63" s="45"/>
      <c r="Q63" s="118"/>
      <c r="R63" s="118"/>
      <c r="S63" s="118"/>
    </row>
    <row r="64" spans="1:24" ht="32.25" customHeight="1">
      <c r="A64" s="98" t="s">
        <v>155</v>
      </c>
      <c r="B64" s="99" t="s">
        <v>183</v>
      </c>
      <c r="C64" s="45">
        <v>0</v>
      </c>
      <c r="D64" s="45">
        <v>0</v>
      </c>
      <c r="E64" s="45">
        <v>0</v>
      </c>
      <c r="F64" s="45">
        <v>0</v>
      </c>
      <c r="G64" s="45">
        <v>0</v>
      </c>
      <c r="H64" s="45">
        <v>0</v>
      </c>
      <c r="I64" s="45">
        <v>0</v>
      </c>
      <c r="J64" s="118">
        <v>0</v>
      </c>
      <c r="K64" s="118">
        <v>8624</v>
      </c>
      <c r="L64" s="118">
        <v>5643</v>
      </c>
      <c r="M64" s="126">
        <v>355</v>
      </c>
      <c r="N64" s="118">
        <v>5000</v>
      </c>
      <c r="O64" s="118">
        <v>10000</v>
      </c>
      <c r="P64" s="45">
        <v>4000</v>
      </c>
      <c r="Q64" s="118">
        <v>6000</v>
      </c>
      <c r="R64" s="118">
        <v>8000</v>
      </c>
      <c r="S64" s="118">
        <f>2468.95</f>
        <v>2468.9499999999998</v>
      </c>
      <c r="T64" s="125" t="s">
        <v>226</v>
      </c>
      <c r="U64" s="125" t="s">
        <v>227</v>
      </c>
    </row>
    <row r="65" spans="1:19" ht="32.25" customHeight="1">
      <c r="A65" s="98" t="s">
        <v>156</v>
      </c>
      <c r="B65" s="99" t="s">
        <v>184</v>
      </c>
      <c r="C65" s="45">
        <v>0</v>
      </c>
      <c r="D65" s="45">
        <v>0</v>
      </c>
      <c r="E65" s="45">
        <v>0</v>
      </c>
      <c r="F65" s="45">
        <v>0</v>
      </c>
      <c r="G65" s="45">
        <v>0</v>
      </c>
      <c r="H65" s="45">
        <v>0</v>
      </c>
      <c r="I65" s="45">
        <v>0</v>
      </c>
      <c r="J65" s="118">
        <v>0</v>
      </c>
      <c r="K65" s="118">
        <v>8624</v>
      </c>
      <c r="L65" s="118">
        <v>5643</v>
      </c>
      <c r="M65" s="126">
        <v>355</v>
      </c>
      <c r="N65" s="118">
        <v>5000</v>
      </c>
      <c r="O65" s="118">
        <v>10000</v>
      </c>
      <c r="P65" s="45">
        <v>4000</v>
      </c>
      <c r="Q65" s="118">
        <v>6000</v>
      </c>
      <c r="R65" s="118">
        <v>8000</v>
      </c>
      <c r="S65" s="118">
        <f>2468.95</f>
        <v>2468.9499999999998</v>
      </c>
    </row>
  </sheetData>
  <pageMargins left="0.7" right="0.7" top="0.78740157499999996" bottom="0.78740157499999996" header="0.3" footer="0.3"/>
  <pageSetup paperSize="9" scale="26"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X3706"/>
  <sheetViews>
    <sheetView showGridLines="0" zoomScaleNormal="100" workbookViewId="0">
      <pane xSplit="2" ySplit="2" topLeftCell="L475" activePane="bottomRight" state="frozen"/>
      <selection pane="topRight" activeCell="C1" sqref="C1"/>
      <selection pane="bottomLeft" activeCell="A3" sqref="A3"/>
      <selection pane="bottomRight" activeCell="U1817" sqref="U1817"/>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3" t="s">
        <v>142</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v>12194</v>
      </c>
    </row>
    <row r="194" spans="1:19">
      <c r="A194" s="33"/>
      <c r="B194" s="5">
        <v>2021</v>
      </c>
      <c r="C194" s="31"/>
      <c r="D194" s="31"/>
      <c r="E194" s="31"/>
      <c r="F194" s="31"/>
      <c r="G194" s="31"/>
      <c r="H194" s="31"/>
      <c r="I194" s="31"/>
      <c r="J194" s="31"/>
      <c r="K194" s="31"/>
      <c r="L194" s="31"/>
      <c r="M194" s="31"/>
      <c r="N194" s="31"/>
      <c r="O194" s="31"/>
      <c r="P194" s="31"/>
      <c r="Q194" s="31"/>
      <c r="R194" s="32">
        <v>89</v>
      </c>
      <c r="S194" s="32">
        <v>89</v>
      </c>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110">
        <v>5684</v>
      </c>
      <c r="D213" s="110">
        <v>5684</v>
      </c>
      <c r="E213" s="110">
        <v>5684</v>
      </c>
      <c r="F213" s="110">
        <v>5684</v>
      </c>
      <c r="G213" s="110">
        <v>5684</v>
      </c>
      <c r="H213" s="110">
        <v>5684</v>
      </c>
      <c r="I213" s="110">
        <v>5684</v>
      </c>
      <c r="J213" s="110">
        <v>5684</v>
      </c>
      <c r="K213" s="110">
        <v>5684</v>
      </c>
      <c r="L213" s="110">
        <v>5684</v>
      </c>
      <c r="M213" s="110">
        <v>5684</v>
      </c>
      <c r="N213" s="110">
        <v>5684</v>
      </c>
      <c r="O213" s="110">
        <v>5684</v>
      </c>
      <c r="P213" s="110">
        <v>5684</v>
      </c>
      <c r="Q213" s="110">
        <v>5684</v>
      </c>
      <c r="R213" s="110">
        <v>5684</v>
      </c>
      <c r="S213" s="110">
        <v>5684</v>
      </c>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110">
        <v>15687</v>
      </c>
      <c r="D228" s="110">
        <v>15687</v>
      </c>
      <c r="E228" s="110">
        <v>15687</v>
      </c>
      <c r="F228" s="110">
        <v>15687</v>
      </c>
      <c r="G228" s="110">
        <v>15687</v>
      </c>
      <c r="H228" s="110">
        <v>15687</v>
      </c>
      <c r="I228" s="110">
        <v>15687</v>
      </c>
      <c r="J228" s="110">
        <v>15687</v>
      </c>
      <c r="K228" s="110">
        <v>15687</v>
      </c>
      <c r="L228" s="110">
        <v>15687</v>
      </c>
      <c r="M228" s="110">
        <v>15687</v>
      </c>
      <c r="N228" s="110">
        <v>15687</v>
      </c>
      <c r="O228" s="110">
        <v>15687</v>
      </c>
      <c r="P228" s="110">
        <v>15687</v>
      </c>
      <c r="Q228" s="110">
        <v>15687</v>
      </c>
      <c r="R228" s="110">
        <v>15687</v>
      </c>
      <c r="S228" s="110">
        <v>15687</v>
      </c>
    </row>
    <row r="229" spans="2:19">
      <c r="B229" s="5">
        <v>1986</v>
      </c>
      <c r="C229" s="110">
        <v>26599</v>
      </c>
      <c r="D229" s="110">
        <v>26599</v>
      </c>
      <c r="E229" s="110">
        <v>26599</v>
      </c>
      <c r="F229" s="110">
        <v>26599</v>
      </c>
      <c r="G229" s="110">
        <v>26599</v>
      </c>
      <c r="H229" s="110">
        <v>26599</v>
      </c>
      <c r="I229" s="110">
        <v>26599</v>
      </c>
      <c r="J229" s="110">
        <v>26599</v>
      </c>
      <c r="K229" s="110">
        <v>26599</v>
      </c>
      <c r="L229" s="110">
        <v>26599</v>
      </c>
      <c r="M229" s="110">
        <v>26599</v>
      </c>
      <c r="N229" s="110">
        <v>26599</v>
      </c>
      <c r="O229" s="110">
        <v>26599</v>
      </c>
      <c r="P229" s="110">
        <v>26599</v>
      </c>
      <c r="Q229" s="110">
        <v>26599</v>
      </c>
      <c r="R229" s="110">
        <v>26599</v>
      </c>
      <c r="S229" s="110">
        <v>26599</v>
      </c>
    </row>
    <row r="230" spans="2:19">
      <c r="B230" s="5">
        <v>1985</v>
      </c>
      <c r="C230" s="110">
        <v>35281</v>
      </c>
      <c r="D230" s="110">
        <v>35281</v>
      </c>
      <c r="E230" s="110">
        <v>35281</v>
      </c>
      <c r="F230" s="110">
        <v>35281</v>
      </c>
      <c r="G230" s="110">
        <v>35281</v>
      </c>
      <c r="H230" s="110">
        <v>35281</v>
      </c>
      <c r="I230" s="110">
        <v>35281</v>
      </c>
      <c r="J230" s="110">
        <v>35281</v>
      </c>
      <c r="K230" s="110">
        <v>35281</v>
      </c>
      <c r="L230" s="110">
        <v>35281</v>
      </c>
      <c r="M230" s="110">
        <v>35281</v>
      </c>
      <c r="N230" s="110">
        <v>35281</v>
      </c>
      <c r="O230" s="110">
        <v>35281</v>
      </c>
      <c r="P230" s="110">
        <v>35281</v>
      </c>
      <c r="Q230" s="110">
        <v>35281</v>
      </c>
      <c r="R230" s="110">
        <v>35281</v>
      </c>
      <c r="S230" s="110">
        <v>35281</v>
      </c>
    </row>
    <row r="231" spans="2:19">
      <c r="B231" s="5">
        <v>1984</v>
      </c>
      <c r="C231" s="110">
        <v>47277</v>
      </c>
      <c r="D231" s="110">
        <v>47277</v>
      </c>
      <c r="E231" s="110">
        <v>47277</v>
      </c>
      <c r="F231" s="110">
        <v>47277</v>
      </c>
      <c r="G231" s="110">
        <v>47277</v>
      </c>
      <c r="H231" s="110">
        <v>47277</v>
      </c>
      <c r="I231" s="110">
        <v>47277</v>
      </c>
      <c r="J231" s="110">
        <v>47277</v>
      </c>
      <c r="K231" s="110">
        <v>47277</v>
      </c>
      <c r="L231" s="110">
        <v>47277</v>
      </c>
      <c r="M231" s="110">
        <v>47277</v>
      </c>
      <c r="N231" s="110">
        <v>47277</v>
      </c>
      <c r="O231" s="110">
        <v>47277</v>
      </c>
      <c r="P231" s="110">
        <v>47277</v>
      </c>
      <c r="Q231" s="110">
        <v>47277</v>
      </c>
      <c r="R231" s="110">
        <v>47277</v>
      </c>
      <c r="S231" s="110">
        <v>47277</v>
      </c>
    </row>
    <row r="232" spans="2:19">
      <c r="B232" s="5">
        <v>1983</v>
      </c>
      <c r="C232" s="110">
        <v>0</v>
      </c>
      <c r="D232" s="110">
        <v>0</v>
      </c>
      <c r="E232" s="110">
        <v>0</v>
      </c>
      <c r="F232" s="110">
        <v>0</v>
      </c>
      <c r="G232" s="110">
        <v>0</v>
      </c>
      <c r="H232" s="110">
        <v>0</v>
      </c>
      <c r="I232" s="110">
        <v>0</v>
      </c>
      <c r="J232" s="110">
        <v>0</v>
      </c>
      <c r="K232" s="110"/>
      <c r="L232" s="110"/>
      <c r="M232" s="110"/>
      <c r="N232" s="110"/>
      <c r="O232" s="110"/>
      <c r="P232" s="110"/>
      <c r="Q232" s="110"/>
      <c r="R232" s="110"/>
      <c r="S232" s="110"/>
    </row>
    <row r="233" spans="2:19">
      <c r="B233" s="5">
        <v>1982</v>
      </c>
      <c r="C233" s="110">
        <v>0</v>
      </c>
      <c r="D233" s="110">
        <v>0</v>
      </c>
      <c r="E233" s="110">
        <v>0</v>
      </c>
      <c r="F233" s="110">
        <v>0</v>
      </c>
      <c r="G233" s="110">
        <v>0</v>
      </c>
      <c r="H233" s="110">
        <v>0</v>
      </c>
      <c r="I233" s="110">
        <v>0</v>
      </c>
      <c r="J233" s="110">
        <v>0</v>
      </c>
      <c r="K233" s="110"/>
      <c r="L233" s="110"/>
      <c r="M233" s="110"/>
      <c r="N233" s="110"/>
      <c r="O233" s="110"/>
      <c r="P233" s="110"/>
      <c r="Q233" s="110"/>
      <c r="R233" s="110"/>
      <c r="S233" s="110"/>
    </row>
    <row r="234" spans="2:19">
      <c r="B234" s="5">
        <v>1981</v>
      </c>
      <c r="C234" s="110">
        <v>22274</v>
      </c>
      <c r="D234" s="110">
        <v>22274</v>
      </c>
      <c r="E234" s="110">
        <v>22274</v>
      </c>
      <c r="F234" s="110">
        <v>22274</v>
      </c>
      <c r="G234" s="110">
        <v>22274</v>
      </c>
      <c r="H234" s="110">
        <v>22274</v>
      </c>
      <c r="I234" s="110">
        <v>22274</v>
      </c>
      <c r="J234" s="110">
        <v>22274</v>
      </c>
      <c r="K234" s="110">
        <v>22274</v>
      </c>
      <c r="L234" s="110">
        <v>22274</v>
      </c>
      <c r="M234" s="110">
        <v>22274</v>
      </c>
      <c r="N234" s="110">
        <v>22274</v>
      </c>
      <c r="O234" s="110">
        <v>22274</v>
      </c>
      <c r="P234" s="110">
        <v>22274</v>
      </c>
      <c r="Q234" s="110">
        <v>22274</v>
      </c>
      <c r="R234" s="110">
        <v>22274</v>
      </c>
      <c r="S234" s="110">
        <v>22274</v>
      </c>
    </row>
    <row r="235" spans="2:19">
      <c r="B235" s="5">
        <v>1980</v>
      </c>
      <c r="C235" s="110">
        <v>32184.41</v>
      </c>
      <c r="D235" s="110">
        <v>32184.41</v>
      </c>
      <c r="E235" s="110">
        <v>32184.41</v>
      </c>
      <c r="F235" s="110">
        <v>32184.41</v>
      </c>
      <c r="G235" s="110">
        <v>32184.41</v>
      </c>
      <c r="H235" s="110">
        <v>32184.41</v>
      </c>
      <c r="I235" s="110">
        <v>32184.41</v>
      </c>
      <c r="J235" s="110">
        <v>32184.41</v>
      </c>
      <c r="K235" s="110">
        <v>32184.41</v>
      </c>
      <c r="L235" s="110">
        <v>32184.41</v>
      </c>
      <c r="M235" s="110">
        <v>32184.41</v>
      </c>
      <c r="N235" s="110">
        <v>32184.41</v>
      </c>
      <c r="O235" s="110">
        <v>32184.41</v>
      </c>
      <c r="P235" s="110">
        <v>32184.41</v>
      </c>
      <c r="Q235" s="110">
        <v>32184.41</v>
      </c>
      <c r="R235" s="110">
        <v>32184.41</v>
      </c>
      <c r="S235" s="110">
        <v>32184.41</v>
      </c>
    </row>
    <row r="236" spans="2:19">
      <c r="B236" s="5">
        <v>1979</v>
      </c>
      <c r="C236" s="110">
        <v>1057</v>
      </c>
      <c r="D236" s="110">
        <v>1057</v>
      </c>
      <c r="E236" s="110">
        <v>1057</v>
      </c>
      <c r="F236" s="110">
        <v>1057</v>
      </c>
      <c r="G236" s="110">
        <v>1057</v>
      </c>
      <c r="H236" s="110">
        <v>1057</v>
      </c>
      <c r="I236" s="110">
        <v>1057</v>
      </c>
      <c r="J236" s="110">
        <v>1057</v>
      </c>
      <c r="K236" s="110">
        <v>1057</v>
      </c>
      <c r="L236" s="110">
        <v>1057</v>
      </c>
      <c r="M236" s="110">
        <v>1057</v>
      </c>
      <c r="N236" s="110">
        <v>1057</v>
      </c>
      <c r="O236" s="110">
        <v>1057</v>
      </c>
      <c r="P236" s="110">
        <v>1057</v>
      </c>
      <c r="Q236" s="110">
        <v>1057</v>
      </c>
      <c r="R236" s="110">
        <v>1057</v>
      </c>
      <c r="S236" s="110">
        <v>1057</v>
      </c>
    </row>
    <row r="237" spans="2:19">
      <c r="B237" s="5">
        <v>1978</v>
      </c>
      <c r="C237" s="110">
        <v>26955</v>
      </c>
      <c r="D237" s="110">
        <v>26955</v>
      </c>
      <c r="E237" s="110">
        <v>26955</v>
      </c>
      <c r="F237" s="110">
        <v>26955</v>
      </c>
      <c r="G237" s="110">
        <v>26955</v>
      </c>
      <c r="H237" s="110">
        <v>26955</v>
      </c>
      <c r="I237" s="110">
        <v>26955</v>
      </c>
      <c r="J237" s="110">
        <v>26955</v>
      </c>
      <c r="K237" s="110">
        <v>26955</v>
      </c>
      <c r="L237" s="110">
        <v>26955</v>
      </c>
      <c r="M237" s="110">
        <v>26955</v>
      </c>
      <c r="N237" s="110">
        <v>26955</v>
      </c>
      <c r="O237" s="110">
        <v>26955</v>
      </c>
      <c r="P237" s="110">
        <v>26955</v>
      </c>
      <c r="Q237" s="110">
        <v>26955</v>
      </c>
      <c r="R237" s="110">
        <v>26955</v>
      </c>
      <c r="S237" s="110">
        <v>26955</v>
      </c>
    </row>
    <row r="238" spans="2:19">
      <c r="B238" s="5">
        <v>1977</v>
      </c>
      <c r="C238" s="110">
        <v>191926</v>
      </c>
      <c r="D238" s="110">
        <v>191926</v>
      </c>
      <c r="E238" s="110">
        <v>191926</v>
      </c>
      <c r="F238" s="110">
        <v>191926</v>
      </c>
      <c r="G238" s="110">
        <v>191926</v>
      </c>
      <c r="H238" s="110">
        <v>191926</v>
      </c>
      <c r="I238" s="110">
        <v>191926</v>
      </c>
      <c r="J238" s="110">
        <v>191926</v>
      </c>
      <c r="K238" s="110">
        <v>191926</v>
      </c>
      <c r="L238" s="110">
        <v>191926</v>
      </c>
      <c r="M238" s="110">
        <v>191926</v>
      </c>
      <c r="N238" s="110">
        <v>191926</v>
      </c>
      <c r="O238" s="110">
        <v>191926</v>
      </c>
      <c r="P238" s="110">
        <v>191926</v>
      </c>
      <c r="Q238" s="110">
        <v>191926</v>
      </c>
      <c r="R238" s="110">
        <v>191926</v>
      </c>
      <c r="S238" s="110">
        <v>191926</v>
      </c>
    </row>
    <row r="239" spans="2:19">
      <c r="B239" s="5">
        <v>1976</v>
      </c>
      <c r="C239" s="110">
        <v>0</v>
      </c>
      <c r="D239" s="110">
        <v>0</v>
      </c>
      <c r="E239" s="110">
        <v>0</v>
      </c>
      <c r="F239" s="110">
        <v>0</v>
      </c>
      <c r="G239" s="110">
        <v>0</v>
      </c>
      <c r="H239" s="110">
        <v>0</v>
      </c>
      <c r="I239" s="110">
        <v>0</v>
      </c>
      <c r="J239" s="110">
        <v>0</v>
      </c>
      <c r="K239" s="110"/>
      <c r="L239" s="110"/>
      <c r="M239" s="110"/>
      <c r="N239" s="110"/>
      <c r="O239" s="110"/>
      <c r="P239" s="110"/>
      <c r="Q239" s="110"/>
      <c r="R239" s="110"/>
      <c r="S239" s="110"/>
    </row>
    <row r="240" spans="2:19">
      <c r="B240" s="5">
        <v>1975</v>
      </c>
      <c r="C240" s="110">
        <v>33873</v>
      </c>
      <c r="D240" s="110">
        <v>33873</v>
      </c>
      <c r="E240" s="110">
        <v>33873</v>
      </c>
      <c r="F240" s="110">
        <v>33873</v>
      </c>
      <c r="G240" s="110">
        <v>33873</v>
      </c>
      <c r="H240" s="110">
        <v>33873</v>
      </c>
      <c r="I240" s="110">
        <v>33873</v>
      </c>
      <c r="J240" s="110">
        <v>33873</v>
      </c>
      <c r="K240" s="110">
        <v>33873</v>
      </c>
      <c r="L240" s="110">
        <v>33873</v>
      </c>
      <c r="M240" s="110">
        <v>33873</v>
      </c>
      <c r="N240" s="110">
        <v>33873</v>
      </c>
      <c r="O240" s="110">
        <v>33873</v>
      </c>
      <c r="P240" s="110">
        <v>33873</v>
      </c>
      <c r="Q240" s="110">
        <v>33873</v>
      </c>
      <c r="R240" s="110">
        <v>33873</v>
      </c>
      <c r="S240" s="110">
        <v>33873</v>
      </c>
    </row>
    <row r="241" spans="2:19">
      <c r="B241" s="5">
        <v>1974</v>
      </c>
      <c r="C241" s="110">
        <v>15155</v>
      </c>
      <c r="D241" s="110">
        <v>15155</v>
      </c>
      <c r="E241" s="110">
        <v>15155</v>
      </c>
      <c r="F241" s="110">
        <v>15155</v>
      </c>
      <c r="G241" s="110">
        <v>15155</v>
      </c>
      <c r="H241" s="110">
        <v>15155</v>
      </c>
      <c r="I241" s="110">
        <v>15155</v>
      </c>
      <c r="J241" s="110">
        <v>15155</v>
      </c>
      <c r="K241" s="110">
        <v>15155</v>
      </c>
      <c r="L241" s="110">
        <v>15155</v>
      </c>
      <c r="M241" s="110">
        <v>15155</v>
      </c>
      <c r="N241" s="110">
        <v>15155</v>
      </c>
      <c r="O241" s="110">
        <v>15155</v>
      </c>
      <c r="P241" s="110">
        <v>15155</v>
      </c>
      <c r="Q241" s="110">
        <v>15155</v>
      </c>
      <c r="R241" s="110">
        <v>15155</v>
      </c>
      <c r="S241" s="110">
        <v>15155</v>
      </c>
    </row>
    <row r="242" spans="2:19">
      <c r="B242" s="5">
        <v>1973</v>
      </c>
      <c r="C242" s="110">
        <v>23230</v>
      </c>
      <c r="D242" s="110">
        <v>23230</v>
      </c>
      <c r="E242" s="110">
        <v>23230</v>
      </c>
      <c r="F242" s="110">
        <v>23230</v>
      </c>
      <c r="G242" s="110">
        <v>23230</v>
      </c>
      <c r="H242" s="110">
        <v>23230</v>
      </c>
      <c r="I242" s="110">
        <v>23230</v>
      </c>
      <c r="J242" s="110">
        <v>23230</v>
      </c>
      <c r="K242" s="110">
        <v>23230</v>
      </c>
      <c r="L242" s="110">
        <v>23230</v>
      </c>
      <c r="M242" s="110">
        <v>23230</v>
      </c>
      <c r="N242" s="110">
        <v>23230</v>
      </c>
      <c r="O242" s="110">
        <v>23230</v>
      </c>
      <c r="P242" s="110">
        <v>23230</v>
      </c>
      <c r="Q242" s="110">
        <v>23230</v>
      </c>
      <c r="R242" s="110">
        <v>23230</v>
      </c>
      <c r="S242" s="110">
        <v>23230</v>
      </c>
    </row>
    <row r="243" spans="2:19">
      <c r="B243" s="5">
        <v>1972</v>
      </c>
      <c r="C243" s="110">
        <v>6488</v>
      </c>
      <c r="D243" s="110">
        <v>6488</v>
      </c>
      <c r="E243" s="110">
        <v>6488</v>
      </c>
      <c r="F243" s="110">
        <v>6488</v>
      </c>
      <c r="G243" s="110">
        <v>6488</v>
      </c>
      <c r="H243" s="110">
        <v>6488</v>
      </c>
      <c r="I243" s="110">
        <v>6488</v>
      </c>
      <c r="J243" s="110">
        <v>6488</v>
      </c>
      <c r="K243" s="110">
        <v>6488</v>
      </c>
      <c r="L243" s="110">
        <v>6488</v>
      </c>
      <c r="M243" s="110">
        <v>6488</v>
      </c>
      <c r="N243" s="110">
        <v>6488</v>
      </c>
      <c r="O243" s="110">
        <v>6488</v>
      </c>
      <c r="P243" s="110">
        <v>6488</v>
      </c>
      <c r="Q243" s="110">
        <v>6488</v>
      </c>
      <c r="R243" s="110">
        <v>6488</v>
      </c>
      <c r="S243" s="110">
        <v>6488</v>
      </c>
    </row>
    <row r="244" spans="2:19">
      <c r="B244" s="5">
        <v>1971</v>
      </c>
      <c r="C244" s="110">
        <v>0</v>
      </c>
      <c r="D244" s="110">
        <v>0</v>
      </c>
      <c r="E244" s="110">
        <v>0</v>
      </c>
      <c r="F244" s="110">
        <v>0</v>
      </c>
      <c r="G244" s="110">
        <v>0</v>
      </c>
      <c r="H244" s="110">
        <v>0</v>
      </c>
      <c r="I244" s="110">
        <v>0</v>
      </c>
      <c r="J244" s="110">
        <v>0</v>
      </c>
      <c r="K244" s="110"/>
      <c r="L244" s="110"/>
      <c r="M244" s="110"/>
      <c r="N244" s="110"/>
      <c r="O244" s="110"/>
      <c r="P244" s="110"/>
      <c r="Q244" s="110"/>
      <c r="R244" s="110"/>
      <c r="S244" s="110"/>
    </row>
    <row r="245" spans="2:19">
      <c r="B245" s="5">
        <v>1970</v>
      </c>
      <c r="C245" s="110">
        <v>0</v>
      </c>
      <c r="D245" s="110">
        <v>0</v>
      </c>
      <c r="E245" s="110">
        <v>0</v>
      </c>
      <c r="F245" s="110">
        <v>0</v>
      </c>
      <c r="G245" s="110">
        <v>0</v>
      </c>
      <c r="H245" s="110">
        <v>0</v>
      </c>
      <c r="I245" s="110">
        <v>0</v>
      </c>
      <c r="J245" s="110">
        <v>0</v>
      </c>
      <c r="K245" s="110"/>
      <c r="L245" s="110"/>
      <c r="M245" s="110"/>
      <c r="N245" s="110"/>
      <c r="O245" s="110"/>
      <c r="P245" s="110"/>
      <c r="Q245" s="110"/>
      <c r="R245" s="110"/>
      <c r="S245" s="110"/>
    </row>
    <row r="246" spans="2:19">
      <c r="B246" s="5">
        <v>1969</v>
      </c>
      <c r="C246" s="110">
        <v>22148</v>
      </c>
      <c r="D246" s="110">
        <v>22148</v>
      </c>
      <c r="E246" s="110">
        <v>22148</v>
      </c>
      <c r="F246" s="110">
        <v>22148</v>
      </c>
      <c r="G246" s="110">
        <v>22148</v>
      </c>
      <c r="H246" s="110">
        <v>22148</v>
      </c>
      <c r="I246" s="110">
        <v>22148</v>
      </c>
      <c r="J246" s="110">
        <v>22148</v>
      </c>
      <c r="K246" s="110">
        <v>22148</v>
      </c>
      <c r="L246" s="110">
        <v>22148</v>
      </c>
      <c r="M246" s="110">
        <v>22148</v>
      </c>
      <c r="N246" s="110">
        <v>22148</v>
      </c>
      <c r="O246" s="110">
        <v>22148</v>
      </c>
      <c r="P246" s="110">
        <v>22148</v>
      </c>
      <c r="Q246" s="110">
        <v>22148</v>
      </c>
      <c r="R246" s="110">
        <v>22148</v>
      </c>
      <c r="S246" s="110">
        <v>22148</v>
      </c>
    </row>
    <row r="247" spans="2:19">
      <c r="B247" s="5">
        <v>1968</v>
      </c>
      <c r="C247" s="110">
        <v>5404</v>
      </c>
      <c r="D247" s="110">
        <v>5404</v>
      </c>
      <c r="E247" s="110">
        <v>5404</v>
      </c>
      <c r="F247" s="110">
        <v>5404</v>
      </c>
      <c r="G247" s="110">
        <v>5404</v>
      </c>
      <c r="H247" s="110">
        <v>5404</v>
      </c>
      <c r="I247" s="110">
        <v>5404</v>
      </c>
      <c r="J247" s="110">
        <v>5404</v>
      </c>
      <c r="K247" s="110">
        <v>5404</v>
      </c>
      <c r="L247" s="110">
        <v>5404</v>
      </c>
      <c r="M247" s="110">
        <v>5404</v>
      </c>
      <c r="N247" s="110">
        <v>5404</v>
      </c>
      <c r="O247" s="110">
        <v>5404</v>
      </c>
      <c r="P247" s="110">
        <v>5404</v>
      </c>
      <c r="Q247" s="110">
        <v>5404</v>
      </c>
      <c r="R247" s="110">
        <v>5404</v>
      </c>
      <c r="S247" s="110">
        <v>5404</v>
      </c>
    </row>
    <row r="248" spans="2:19">
      <c r="B248" s="5">
        <v>1967</v>
      </c>
      <c r="C248" s="110">
        <v>35157</v>
      </c>
      <c r="D248" s="110">
        <v>35157</v>
      </c>
      <c r="E248" s="110">
        <v>35157</v>
      </c>
      <c r="F248" s="110">
        <v>35157</v>
      </c>
      <c r="G248" s="110">
        <v>35157</v>
      </c>
      <c r="H248" s="110">
        <v>35157</v>
      </c>
      <c r="I248" s="110">
        <v>35157</v>
      </c>
      <c r="J248" s="110">
        <v>35157</v>
      </c>
      <c r="K248" s="110">
        <v>35157</v>
      </c>
      <c r="L248" s="110">
        <v>35157</v>
      </c>
      <c r="M248" s="110">
        <v>35157</v>
      </c>
      <c r="N248" s="110">
        <v>35157</v>
      </c>
      <c r="O248" s="110">
        <v>35157</v>
      </c>
      <c r="P248" s="110">
        <v>35157</v>
      </c>
      <c r="Q248" s="110">
        <v>35157</v>
      </c>
      <c r="R248" s="110">
        <v>35157</v>
      </c>
      <c r="S248" s="110">
        <v>35157</v>
      </c>
    </row>
    <row r="249" spans="2:19">
      <c r="B249" s="5">
        <v>1966</v>
      </c>
      <c r="C249" s="110">
        <v>5764</v>
      </c>
      <c r="D249" s="110">
        <v>5764</v>
      </c>
      <c r="E249" s="110">
        <v>5764</v>
      </c>
      <c r="F249" s="110">
        <v>5764</v>
      </c>
      <c r="G249" s="110">
        <v>5764</v>
      </c>
      <c r="H249" s="110">
        <v>5764</v>
      </c>
      <c r="I249" s="110">
        <v>0</v>
      </c>
      <c r="J249" s="110">
        <v>0</v>
      </c>
      <c r="K249" s="110"/>
      <c r="L249" s="110"/>
      <c r="M249" s="110"/>
      <c r="N249" s="110"/>
      <c r="O249" s="32"/>
      <c r="P249" s="32"/>
      <c r="Q249" s="32"/>
      <c r="R249" s="32"/>
      <c r="S249" s="32"/>
    </row>
    <row r="250" spans="2:19">
      <c r="B250" s="5">
        <v>1965</v>
      </c>
      <c r="C250" s="110">
        <v>29959</v>
      </c>
      <c r="D250" s="110">
        <v>29959</v>
      </c>
      <c r="E250" s="110">
        <v>29959</v>
      </c>
      <c r="F250" s="110">
        <v>29959</v>
      </c>
      <c r="G250" s="110">
        <v>29959</v>
      </c>
      <c r="H250" s="110">
        <v>29959</v>
      </c>
      <c r="I250" s="110">
        <v>0</v>
      </c>
      <c r="J250" s="110">
        <v>0</v>
      </c>
      <c r="K250" s="110"/>
      <c r="L250" s="110"/>
      <c r="M250" s="110"/>
      <c r="N250" s="110"/>
      <c r="O250" s="32"/>
      <c r="P250" s="32"/>
      <c r="Q250" s="32"/>
      <c r="R250" s="32"/>
      <c r="S250" s="32"/>
    </row>
    <row r="251" spans="2:19">
      <c r="B251" s="5">
        <v>1964</v>
      </c>
      <c r="C251" s="110">
        <v>1473</v>
      </c>
      <c r="D251" s="110">
        <v>1473</v>
      </c>
      <c r="E251" s="110">
        <v>1473</v>
      </c>
      <c r="F251" s="110">
        <v>1473</v>
      </c>
      <c r="G251" s="110">
        <v>1473</v>
      </c>
      <c r="H251" s="110">
        <v>1473</v>
      </c>
      <c r="I251" s="110">
        <v>0</v>
      </c>
      <c r="J251" s="110">
        <v>0</v>
      </c>
      <c r="K251" s="110"/>
      <c r="L251" s="110"/>
      <c r="M251" s="110"/>
      <c r="N251" s="110"/>
      <c r="O251" s="32"/>
      <c r="P251" s="32"/>
      <c r="Q251" s="32"/>
      <c r="R251" s="32"/>
      <c r="S251" s="32"/>
    </row>
    <row r="252" spans="2:19">
      <c r="B252" s="5">
        <v>1963</v>
      </c>
      <c r="C252" s="110">
        <v>26181</v>
      </c>
      <c r="D252" s="110">
        <v>26181</v>
      </c>
      <c r="E252" s="110">
        <v>26181</v>
      </c>
      <c r="F252" s="110">
        <v>26181</v>
      </c>
      <c r="G252" s="110">
        <v>26181</v>
      </c>
      <c r="H252" s="110">
        <v>26181</v>
      </c>
      <c r="I252" s="110">
        <v>0</v>
      </c>
      <c r="J252" s="110">
        <v>0</v>
      </c>
      <c r="K252" s="110"/>
      <c r="L252" s="110"/>
      <c r="M252" s="110"/>
      <c r="N252" s="110"/>
      <c r="O252" s="32"/>
      <c r="P252" s="32"/>
      <c r="Q252" s="32"/>
      <c r="R252" s="32"/>
      <c r="S252" s="32"/>
    </row>
    <row r="253" spans="2:19">
      <c r="B253" s="5">
        <v>1962</v>
      </c>
      <c r="C253" s="110">
        <v>0</v>
      </c>
      <c r="D253" s="110">
        <v>0</v>
      </c>
      <c r="E253" s="110">
        <v>0</v>
      </c>
      <c r="F253" s="110">
        <v>0</v>
      </c>
      <c r="G253" s="110">
        <v>0</v>
      </c>
      <c r="H253" s="110">
        <v>0</v>
      </c>
      <c r="I253" s="110">
        <v>0</v>
      </c>
      <c r="J253" s="110">
        <v>0</v>
      </c>
      <c r="K253" s="110"/>
      <c r="L253" s="110"/>
      <c r="M253" s="110"/>
      <c r="N253" s="110"/>
      <c r="O253" s="32"/>
      <c r="P253" s="32"/>
      <c r="Q253" s="32"/>
      <c r="R253" s="32"/>
      <c r="S253" s="32"/>
    </row>
    <row r="254" spans="2:19">
      <c r="B254" s="5">
        <v>1961</v>
      </c>
      <c r="C254" s="110">
        <v>0</v>
      </c>
      <c r="D254" s="110">
        <v>0</v>
      </c>
      <c r="E254" s="110">
        <v>0</v>
      </c>
      <c r="F254" s="110">
        <v>0</v>
      </c>
      <c r="G254" s="110">
        <v>0</v>
      </c>
      <c r="H254" s="110">
        <v>0</v>
      </c>
      <c r="I254" s="110">
        <v>0</v>
      </c>
      <c r="J254" s="110">
        <v>0</v>
      </c>
      <c r="K254" s="110"/>
      <c r="L254" s="110"/>
      <c r="M254" s="110"/>
      <c r="N254" s="110"/>
      <c r="O254" s="32"/>
      <c r="P254" s="32"/>
      <c r="Q254" s="32"/>
      <c r="R254" s="32"/>
      <c r="S254" s="32"/>
    </row>
    <row r="255" spans="2:19">
      <c r="B255" s="5">
        <v>1960</v>
      </c>
      <c r="C255" s="110">
        <v>10533.12</v>
      </c>
      <c r="D255" s="110">
        <v>0</v>
      </c>
      <c r="E255" s="110">
        <v>0</v>
      </c>
      <c r="F255" s="110">
        <v>0</v>
      </c>
      <c r="G255" s="110">
        <v>0</v>
      </c>
      <c r="H255" s="110">
        <v>0</v>
      </c>
      <c r="I255" s="110">
        <v>0</v>
      </c>
      <c r="J255" s="110">
        <v>0</v>
      </c>
      <c r="K255" s="110"/>
      <c r="L255" s="110"/>
      <c r="M255" s="110"/>
      <c r="N255" s="110"/>
      <c r="O255" s="32"/>
      <c r="P255" s="32"/>
      <c r="Q255" s="32"/>
      <c r="R255" s="32"/>
      <c r="S255" s="32"/>
    </row>
    <row r="256" spans="2:19">
      <c r="B256" s="5">
        <v>1959</v>
      </c>
      <c r="C256" s="110">
        <v>0</v>
      </c>
      <c r="D256" s="110">
        <v>0</v>
      </c>
      <c r="E256" s="110">
        <v>0</v>
      </c>
      <c r="F256" s="110">
        <v>0</v>
      </c>
      <c r="G256" s="110">
        <v>0</v>
      </c>
      <c r="H256" s="110">
        <v>0</v>
      </c>
      <c r="I256" s="110">
        <v>0</v>
      </c>
      <c r="J256" s="110">
        <v>0</v>
      </c>
      <c r="K256" s="110"/>
      <c r="L256" s="110"/>
      <c r="M256" s="110"/>
      <c r="N256" s="110"/>
      <c r="O256" s="32"/>
      <c r="P256" s="32"/>
      <c r="Q256" s="32"/>
      <c r="R256" s="32"/>
      <c r="S256" s="32"/>
    </row>
    <row r="257" spans="2:19">
      <c r="B257" s="5">
        <v>1958</v>
      </c>
      <c r="C257" s="110">
        <v>0</v>
      </c>
      <c r="D257" s="110">
        <v>0</v>
      </c>
      <c r="E257" s="110">
        <v>0</v>
      </c>
      <c r="F257" s="110">
        <v>0</v>
      </c>
      <c r="G257" s="110">
        <v>0</v>
      </c>
      <c r="H257" s="110">
        <v>0</v>
      </c>
      <c r="I257" s="110">
        <v>0</v>
      </c>
      <c r="J257" s="110">
        <v>0</v>
      </c>
      <c r="K257" s="110"/>
      <c r="L257" s="110"/>
      <c r="M257" s="110"/>
      <c r="N257" s="110"/>
      <c r="O257" s="32"/>
      <c r="P257" s="32"/>
      <c r="Q257" s="32"/>
      <c r="R257" s="32"/>
      <c r="S257" s="32"/>
    </row>
    <row r="258" spans="2:19">
      <c r="B258" s="5">
        <v>1957</v>
      </c>
      <c r="C258" s="110">
        <v>0</v>
      </c>
      <c r="D258" s="110">
        <v>0</v>
      </c>
      <c r="E258" s="110">
        <v>0</v>
      </c>
      <c r="F258" s="110">
        <v>0</v>
      </c>
      <c r="G258" s="110">
        <v>0</v>
      </c>
      <c r="H258" s="110">
        <v>0</v>
      </c>
      <c r="I258" s="110">
        <v>0</v>
      </c>
      <c r="J258" s="110">
        <v>0</v>
      </c>
      <c r="K258" s="110"/>
      <c r="L258" s="110"/>
      <c r="M258" s="110"/>
      <c r="N258" s="110"/>
      <c r="O258" s="32"/>
      <c r="P258" s="32"/>
      <c r="Q258" s="32"/>
      <c r="R258" s="32"/>
      <c r="S258" s="32"/>
    </row>
    <row r="259" spans="2:19">
      <c r="B259" s="5">
        <v>1956</v>
      </c>
      <c r="C259" s="110">
        <v>27485.51</v>
      </c>
      <c r="D259" s="110">
        <v>0</v>
      </c>
      <c r="E259" s="110">
        <v>0</v>
      </c>
      <c r="F259" s="110">
        <v>0</v>
      </c>
      <c r="G259" s="110">
        <v>0</v>
      </c>
      <c r="H259" s="110">
        <v>0</v>
      </c>
      <c r="I259" s="110">
        <v>0</v>
      </c>
      <c r="J259" s="110">
        <v>0</v>
      </c>
      <c r="K259" s="110"/>
      <c r="L259" s="110"/>
      <c r="M259" s="110"/>
      <c r="N259" s="110"/>
      <c r="O259" s="32"/>
      <c r="P259" s="32"/>
      <c r="Q259" s="32"/>
      <c r="R259" s="32"/>
      <c r="S259" s="32"/>
    </row>
    <row r="260" spans="2:19">
      <c r="B260" s="5">
        <v>1955</v>
      </c>
      <c r="C260" s="110">
        <v>5628.3</v>
      </c>
      <c r="D260" s="110">
        <v>0</v>
      </c>
      <c r="E260" s="110">
        <v>0</v>
      </c>
      <c r="F260" s="110">
        <v>0</v>
      </c>
      <c r="G260" s="110">
        <v>0</v>
      </c>
      <c r="H260" s="110">
        <v>0</v>
      </c>
      <c r="I260" s="110">
        <v>0</v>
      </c>
      <c r="J260" s="110">
        <v>0</v>
      </c>
      <c r="K260" s="110"/>
      <c r="L260" s="110"/>
      <c r="M260" s="110"/>
      <c r="N260" s="110"/>
      <c r="O260" s="32"/>
      <c r="P260" s="32"/>
      <c r="Q260" s="32"/>
      <c r="R260" s="32"/>
      <c r="S260" s="32"/>
    </row>
    <row r="261" spans="2:19">
      <c r="B261" s="5">
        <v>1954</v>
      </c>
      <c r="C261" s="110">
        <v>21396.03</v>
      </c>
      <c r="D261" s="110">
        <v>0</v>
      </c>
      <c r="E261" s="110">
        <v>0</v>
      </c>
      <c r="F261" s="110">
        <v>0</v>
      </c>
      <c r="G261" s="110">
        <v>0</v>
      </c>
      <c r="H261" s="110">
        <v>0</v>
      </c>
      <c r="I261" s="110">
        <v>0</v>
      </c>
      <c r="J261" s="110">
        <v>0</v>
      </c>
      <c r="K261" s="110"/>
      <c r="L261" s="110"/>
      <c r="M261" s="110"/>
      <c r="N261" s="110"/>
      <c r="O261" s="32"/>
      <c r="P261" s="32"/>
      <c r="Q261" s="32"/>
      <c r="R261" s="32"/>
      <c r="S261" s="32"/>
    </row>
    <row r="262" spans="2:19">
      <c r="B262" s="5">
        <v>1953</v>
      </c>
      <c r="C262" s="110">
        <v>0</v>
      </c>
      <c r="D262" s="110">
        <v>0</v>
      </c>
      <c r="E262" s="110">
        <v>0</v>
      </c>
      <c r="F262" s="110">
        <v>0</v>
      </c>
      <c r="G262" s="110">
        <v>0</v>
      </c>
      <c r="H262" s="110">
        <v>0</v>
      </c>
      <c r="I262" s="110">
        <v>0</v>
      </c>
      <c r="J262" s="110">
        <v>0</v>
      </c>
      <c r="K262" s="110"/>
      <c r="L262" s="110"/>
      <c r="M262" s="110"/>
      <c r="N262" s="110"/>
      <c r="O262" s="32"/>
      <c r="P262" s="32"/>
      <c r="Q262" s="32"/>
      <c r="R262" s="32"/>
      <c r="S262" s="32"/>
    </row>
    <row r="263" spans="2:19">
      <c r="B263" s="5">
        <v>1952</v>
      </c>
      <c r="C263" s="110">
        <v>11968.83</v>
      </c>
      <c r="D263" s="110">
        <v>0</v>
      </c>
      <c r="E263" s="110">
        <v>0</v>
      </c>
      <c r="F263" s="110">
        <v>0</v>
      </c>
      <c r="G263" s="110">
        <v>0</v>
      </c>
      <c r="H263" s="110">
        <v>0</v>
      </c>
      <c r="I263" s="110">
        <v>0</v>
      </c>
      <c r="J263" s="110">
        <v>0</v>
      </c>
      <c r="K263" s="110"/>
      <c r="L263" s="110"/>
      <c r="M263" s="110"/>
      <c r="N263" s="110"/>
      <c r="O263" s="32"/>
      <c r="P263" s="32"/>
      <c r="Q263" s="32"/>
      <c r="R263" s="32"/>
      <c r="S263" s="32"/>
    </row>
    <row r="264" spans="2:19">
      <c r="B264" s="5">
        <v>1951</v>
      </c>
      <c r="C264" s="110">
        <v>0</v>
      </c>
      <c r="D264" s="110">
        <v>0</v>
      </c>
      <c r="E264" s="110">
        <v>0</v>
      </c>
      <c r="F264" s="110">
        <v>0</v>
      </c>
      <c r="G264" s="110">
        <v>0</v>
      </c>
      <c r="H264" s="110">
        <v>0</v>
      </c>
      <c r="I264" s="110">
        <v>0</v>
      </c>
      <c r="J264" s="110">
        <v>0</v>
      </c>
      <c r="K264" s="110"/>
      <c r="L264" s="110"/>
      <c r="M264" s="110"/>
      <c r="N264" s="110"/>
      <c r="O264" s="32"/>
      <c r="P264" s="32"/>
      <c r="Q264" s="32"/>
      <c r="R264" s="32"/>
      <c r="S264" s="32"/>
    </row>
    <row r="265" spans="2:19">
      <c r="B265" s="5">
        <v>1950</v>
      </c>
      <c r="C265" s="110">
        <v>7436.74</v>
      </c>
      <c r="D265" s="110">
        <v>0</v>
      </c>
      <c r="E265" s="110">
        <v>0</v>
      </c>
      <c r="F265" s="110">
        <v>0</v>
      </c>
      <c r="G265" s="110">
        <v>0</v>
      </c>
      <c r="H265" s="110">
        <v>0</v>
      </c>
      <c r="I265" s="110">
        <v>0</v>
      </c>
      <c r="J265" s="110">
        <v>0</v>
      </c>
      <c r="K265" s="110"/>
      <c r="L265" s="110"/>
      <c r="M265" s="110"/>
      <c r="N265" s="110"/>
      <c r="O265" s="32"/>
      <c r="P265" s="32"/>
      <c r="Q265" s="32"/>
      <c r="R265" s="32"/>
      <c r="S265" s="32"/>
    </row>
    <row r="266" spans="2:19">
      <c r="B266" s="5">
        <v>1949</v>
      </c>
      <c r="C266" s="110">
        <v>12675.44</v>
      </c>
      <c r="D266" s="110">
        <v>0</v>
      </c>
      <c r="E266" s="110">
        <v>0</v>
      </c>
      <c r="F266" s="110">
        <v>0</v>
      </c>
      <c r="G266" s="110">
        <v>0</v>
      </c>
      <c r="H266" s="110">
        <v>0</v>
      </c>
      <c r="I266" s="110">
        <v>0</v>
      </c>
      <c r="J266" s="110">
        <v>0</v>
      </c>
      <c r="K266" s="110"/>
      <c r="L266" s="110"/>
      <c r="M266" s="110"/>
      <c r="N266" s="110"/>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706880.38</v>
      </c>
      <c r="D286" s="7">
        <f>SUM(D208:D285)</f>
        <v>609756.41</v>
      </c>
      <c r="E286" s="7">
        <f>SUM(E207:E285)</f>
        <v>609756.41</v>
      </c>
      <c r="F286" s="7">
        <f>SUM(F206:F285)</f>
        <v>609756.41</v>
      </c>
      <c r="G286" s="7">
        <f>SUM(G205:G285)</f>
        <v>609756.41</v>
      </c>
      <c r="H286" s="7">
        <f>SUM(H199:H285)</f>
        <v>609756.41</v>
      </c>
      <c r="I286" s="7">
        <f>SUM(I199:I285)</f>
        <v>546379.41</v>
      </c>
      <c r="J286" s="7">
        <f t="shared" ref="J286:L286" si="2">SUM(J199:J285)</f>
        <v>546379.41</v>
      </c>
      <c r="K286" s="7">
        <f>SUM(K199:K285)</f>
        <v>546379.41</v>
      </c>
      <c r="L286" s="7">
        <f t="shared" si="2"/>
        <v>546379.41</v>
      </c>
      <c r="M286" s="7">
        <f>SUM(M199:M285)</f>
        <v>546379.41</v>
      </c>
      <c r="N286" s="10">
        <f>SUM(N194:N285)</f>
        <v>546379.41</v>
      </c>
      <c r="O286" s="10">
        <f>SUM(O194:O285)</f>
        <v>546379.41</v>
      </c>
      <c r="P286" s="10">
        <f>SUM(P194:P285)</f>
        <v>546379.41</v>
      </c>
      <c r="Q286" s="10">
        <f>SUM(Q194:Q285)</f>
        <v>546379.41</v>
      </c>
      <c r="R286" s="10">
        <f>SUM(R193:R285)</f>
        <v>546468.41</v>
      </c>
      <c r="S286" s="10">
        <f>SUM(S193:S285)</f>
        <v>558662.41</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110">
        <v>38203.589999999997</v>
      </c>
      <c r="D308" s="110">
        <v>38203.589999999997</v>
      </c>
      <c r="E308" s="110">
        <v>38203.589999999997</v>
      </c>
      <c r="F308" s="110">
        <v>38203.589999999997</v>
      </c>
      <c r="G308" s="110">
        <v>38203.589999999997</v>
      </c>
      <c r="H308" s="110">
        <v>38203.589999999997</v>
      </c>
      <c r="I308" s="110">
        <v>38203.589999999997</v>
      </c>
      <c r="J308" s="110">
        <v>38203.589999999997</v>
      </c>
      <c r="K308" s="110">
        <v>38203.589999999997</v>
      </c>
      <c r="L308" s="110">
        <v>38203.589999999997</v>
      </c>
      <c r="M308" s="110">
        <v>38203.589999999997</v>
      </c>
      <c r="N308" s="110">
        <v>38203.589999999997</v>
      </c>
      <c r="O308" s="110">
        <v>38203.589999999997</v>
      </c>
      <c r="P308" s="110">
        <v>38203.589999999997</v>
      </c>
      <c r="Q308" s="110">
        <v>38203.589999999997</v>
      </c>
      <c r="R308" s="110">
        <v>38203.589999999997</v>
      </c>
      <c r="S308" s="110">
        <v>38203.589999999997</v>
      </c>
    </row>
    <row r="309" spans="2:19">
      <c r="B309" s="5">
        <v>2001</v>
      </c>
      <c r="C309" s="110">
        <v>0</v>
      </c>
      <c r="D309" s="110">
        <v>0</v>
      </c>
      <c r="E309" s="110">
        <v>0</v>
      </c>
      <c r="F309" s="110">
        <v>0</v>
      </c>
      <c r="G309" s="110">
        <v>0</v>
      </c>
      <c r="H309" s="110">
        <v>0</v>
      </c>
      <c r="I309" s="110">
        <v>0</v>
      </c>
      <c r="J309" s="110">
        <v>0</v>
      </c>
      <c r="K309" s="110"/>
      <c r="L309" s="110"/>
      <c r="M309" s="110"/>
      <c r="N309" s="110"/>
      <c r="O309" s="110"/>
      <c r="P309" s="110"/>
      <c r="Q309" s="110"/>
      <c r="R309" s="110"/>
      <c r="S309" s="110"/>
    </row>
    <row r="310" spans="2:19">
      <c r="B310" s="5">
        <v>2000</v>
      </c>
      <c r="C310" s="110">
        <v>0</v>
      </c>
      <c r="D310" s="110">
        <v>0</v>
      </c>
      <c r="E310" s="110">
        <v>0</v>
      </c>
      <c r="F310" s="110">
        <v>0</v>
      </c>
      <c r="G310" s="110">
        <v>0</v>
      </c>
      <c r="H310" s="110">
        <v>0</v>
      </c>
      <c r="I310" s="110">
        <v>0</v>
      </c>
      <c r="J310" s="110">
        <v>0</v>
      </c>
      <c r="K310" s="110"/>
      <c r="L310" s="110"/>
      <c r="M310" s="110"/>
      <c r="N310" s="110"/>
      <c r="O310" s="110"/>
      <c r="P310" s="110"/>
      <c r="Q310" s="110"/>
      <c r="R310" s="110"/>
      <c r="S310" s="110"/>
    </row>
    <row r="311" spans="2:19">
      <c r="B311" s="5">
        <v>1999</v>
      </c>
      <c r="C311" s="110">
        <v>0</v>
      </c>
      <c r="D311" s="110">
        <v>0</v>
      </c>
      <c r="E311" s="110">
        <v>0</v>
      </c>
      <c r="F311" s="110">
        <v>0</v>
      </c>
      <c r="G311" s="110">
        <v>0</v>
      </c>
      <c r="H311" s="110">
        <v>0</v>
      </c>
      <c r="I311" s="110">
        <v>0</v>
      </c>
      <c r="J311" s="110">
        <v>0</v>
      </c>
      <c r="K311" s="110"/>
      <c r="L311" s="110"/>
      <c r="M311" s="110"/>
      <c r="N311" s="110"/>
      <c r="O311" s="110"/>
      <c r="P311" s="110"/>
      <c r="Q311" s="110"/>
      <c r="R311" s="110"/>
      <c r="S311" s="110"/>
    </row>
    <row r="312" spans="2:19">
      <c r="B312" s="5">
        <v>1998</v>
      </c>
      <c r="C312" s="110">
        <v>0</v>
      </c>
      <c r="D312" s="110">
        <v>0</v>
      </c>
      <c r="E312" s="110">
        <v>0</v>
      </c>
      <c r="F312" s="110">
        <v>0</v>
      </c>
      <c r="G312" s="110">
        <v>0</v>
      </c>
      <c r="H312" s="110">
        <v>0</v>
      </c>
      <c r="I312" s="110">
        <v>0</v>
      </c>
      <c r="J312" s="110">
        <v>0</v>
      </c>
      <c r="K312" s="110"/>
      <c r="L312" s="110"/>
      <c r="M312" s="110"/>
      <c r="N312" s="110"/>
      <c r="O312" s="110"/>
      <c r="P312" s="110"/>
      <c r="Q312" s="110"/>
      <c r="R312" s="110"/>
      <c r="S312" s="110"/>
    </row>
    <row r="313" spans="2:19">
      <c r="B313" s="5">
        <v>1997</v>
      </c>
      <c r="C313" s="110">
        <v>0</v>
      </c>
      <c r="D313" s="110">
        <v>0</v>
      </c>
      <c r="E313" s="110">
        <v>0</v>
      </c>
      <c r="F313" s="110">
        <v>0</v>
      </c>
      <c r="G313" s="110">
        <v>0</v>
      </c>
      <c r="H313" s="110">
        <v>0</v>
      </c>
      <c r="I313" s="110">
        <v>0</v>
      </c>
      <c r="J313" s="110">
        <v>0</v>
      </c>
      <c r="K313" s="110"/>
      <c r="L313" s="110"/>
      <c r="M313" s="110"/>
      <c r="N313" s="110"/>
      <c r="O313" s="110"/>
      <c r="P313" s="110"/>
      <c r="Q313" s="110"/>
      <c r="R313" s="110"/>
      <c r="S313" s="110"/>
    </row>
    <row r="314" spans="2:19">
      <c r="B314" s="5">
        <v>1996</v>
      </c>
      <c r="C314" s="110">
        <v>0</v>
      </c>
      <c r="D314" s="110">
        <v>0</v>
      </c>
      <c r="E314" s="110">
        <v>0</v>
      </c>
      <c r="F314" s="110">
        <v>0</v>
      </c>
      <c r="G314" s="110">
        <v>0</v>
      </c>
      <c r="H314" s="110">
        <v>0</v>
      </c>
      <c r="I314" s="110">
        <v>0</v>
      </c>
      <c r="J314" s="110">
        <v>0</v>
      </c>
      <c r="K314" s="110"/>
      <c r="L314" s="110"/>
      <c r="M314" s="110"/>
      <c r="N314" s="110"/>
      <c r="O314" s="110"/>
      <c r="P314" s="110"/>
      <c r="Q314" s="110"/>
      <c r="R314" s="110"/>
      <c r="S314" s="110"/>
    </row>
    <row r="315" spans="2:19">
      <c r="B315" s="5">
        <v>1995</v>
      </c>
      <c r="C315" s="110">
        <v>0</v>
      </c>
      <c r="D315" s="110">
        <v>0</v>
      </c>
      <c r="E315" s="110">
        <v>0</v>
      </c>
      <c r="F315" s="110">
        <v>0</v>
      </c>
      <c r="G315" s="110">
        <v>0</v>
      </c>
      <c r="H315" s="110">
        <v>0</v>
      </c>
      <c r="I315" s="110">
        <v>0</v>
      </c>
      <c r="J315" s="110">
        <v>0</v>
      </c>
      <c r="K315" s="110"/>
      <c r="L315" s="110"/>
      <c r="M315" s="110"/>
      <c r="N315" s="110"/>
      <c r="O315" s="110"/>
      <c r="P315" s="110"/>
      <c r="Q315" s="110"/>
      <c r="R315" s="110"/>
      <c r="S315" s="110"/>
    </row>
    <row r="316" spans="2:19">
      <c r="B316" s="5">
        <v>1994</v>
      </c>
      <c r="C316" s="110">
        <v>0</v>
      </c>
      <c r="D316" s="110">
        <v>0</v>
      </c>
      <c r="E316" s="110">
        <v>0</v>
      </c>
      <c r="F316" s="110">
        <v>0</v>
      </c>
      <c r="G316" s="110">
        <v>0</v>
      </c>
      <c r="H316" s="110">
        <v>0</v>
      </c>
      <c r="I316" s="110">
        <v>0</v>
      </c>
      <c r="J316" s="110">
        <v>0</v>
      </c>
      <c r="K316" s="110"/>
      <c r="L316" s="110"/>
      <c r="M316" s="110"/>
      <c r="N316" s="110"/>
      <c r="O316" s="110"/>
      <c r="P316" s="110"/>
      <c r="Q316" s="110"/>
      <c r="R316" s="110"/>
      <c r="S316" s="110"/>
    </row>
    <row r="317" spans="2:19">
      <c r="B317" s="5">
        <v>1993</v>
      </c>
      <c r="C317" s="110">
        <v>0</v>
      </c>
      <c r="D317" s="110">
        <v>0</v>
      </c>
      <c r="E317" s="110">
        <v>0</v>
      </c>
      <c r="F317" s="110">
        <v>0</v>
      </c>
      <c r="G317" s="110">
        <v>0</v>
      </c>
      <c r="H317" s="110">
        <v>0</v>
      </c>
      <c r="I317" s="110">
        <v>0</v>
      </c>
      <c r="J317" s="110">
        <v>0</v>
      </c>
      <c r="K317" s="110"/>
      <c r="L317" s="110"/>
      <c r="M317" s="110"/>
      <c r="N317" s="110"/>
      <c r="O317" s="110"/>
      <c r="P317" s="110"/>
      <c r="Q317" s="110"/>
      <c r="R317" s="110"/>
      <c r="S317" s="110"/>
    </row>
    <row r="318" spans="2:19">
      <c r="B318" s="5">
        <v>1992</v>
      </c>
      <c r="C318" s="110">
        <v>0</v>
      </c>
      <c r="D318" s="110">
        <v>0</v>
      </c>
      <c r="E318" s="110">
        <v>0</v>
      </c>
      <c r="F318" s="110">
        <v>0</v>
      </c>
      <c r="G318" s="110">
        <v>0</v>
      </c>
      <c r="H318" s="110">
        <v>0</v>
      </c>
      <c r="I318" s="110">
        <v>0</v>
      </c>
      <c r="J318" s="110">
        <v>0</v>
      </c>
      <c r="K318" s="110"/>
      <c r="L318" s="110"/>
      <c r="M318" s="110"/>
      <c r="N318" s="110"/>
      <c r="O318" s="110"/>
      <c r="P318" s="110"/>
      <c r="Q318" s="110"/>
      <c r="R318" s="110"/>
      <c r="S318" s="110"/>
    </row>
    <row r="319" spans="2:19">
      <c r="B319" s="5">
        <v>1991</v>
      </c>
      <c r="C319" s="110">
        <v>0</v>
      </c>
      <c r="D319" s="110">
        <v>0</v>
      </c>
      <c r="E319" s="110">
        <v>0</v>
      </c>
      <c r="F319" s="110">
        <v>0</v>
      </c>
      <c r="G319" s="110">
        <v>0</v>
      </c>
      <c r="H319" s="110">
        <v>0</v>
      </c>
      <c r="I319" s="110">
        <v>0</v>
      </c>
      <c r="J319" s="110">
        <v>0</v>
      </c>
      <c r="K319" s="110"/>
      <c r="L319" s="110"/>
      <c r="M319" s="110"/>
      <c r="N319" s="110"/>
      <c r="O319" s="110"/>
      <c r="P319" s="110"/>
      <c r="Q319" s="110"/>
      <c r="R319" s="110"/>
      <c r="S319" s="110"/>
    </row>
    <row r="320" spans="2:19">
      <c r="B320" s="5">
        <v>1990</v>
      </c>
      <c r="C320" s="110">
        <v>1000307.02</v>
      </c>
      <c r="D320" s="110">
        <v>1000307.02</v>
      </c>
      <c r="E320" s="110">
        <v>1000307.02</v>
      </c>
      <c r="F320" s="110">
        <v>1000307.02</v>
      </c>
      <c r="G320" s="110">
        <v>1000307.02</v>
      </c>
      <c r="H320" s="110">
        <v>1000307.02</v>
      </c>
      <c r="I320" s="110">
        <v>1000307.02</v>
      </c>
      <c r="J320" s="110">
        <v>1000307.02</v>
      </c>
      <c r="K320" s="110">
        <v>1000307.02</v>
      </c>
      <c r="L320" s="110">
        <v>1000307.02</v>
      </c>
      <c r="M320" s="110">
        <v>1000307.02</v>
      </c>
      <c r="N320" s="110">
        <v>1000307.02</v>
      </c>
      <c r="O320" s="110">
        <v>1000307.02</v>
      </c>
      <c r="P320" s="110">
        <v>1000307.02</v>
      </c>
      <c r="Q320" s="110">
        <v>1000307.02</v>
      </c>
      <c r="R320" s="110">
        <v>1000307.02</v>
      </c>
      <c r="S320" s="110">
        <v>1000307.02</v>
      </c>
    </row>
    <row r="321" spans="2:19">
      <c r="B321" s="5">
        <v>1989</v>
      </c>
      <c r="C321" s="110">
        <v>0</v>
      </c>
      <c r="D321" s="110">
        <v>0</v>
      </c>
      <c r="E321" s="110">
        <v>0</v>
      </c>
      <c r="F321" s="110">
        <v>0</v>
      </c>
      <c r="G321" s="110">
        <v>0</v>
      </c>
      <c r="H321" s="110">
        <v>0</v>
      </c>
      <c r="I321" s="110">
        <v>0</v>
      </c>
      <c r="J321" s="110">
        <v>0</v>
      </c>
      <c r="K321" s="110"/>
      <c r="L321" s="110"/>
      <c r="M321" s="110"/>
      <c r="N321" s="110"/>
      <c r="O321" s="32"/>
      <c r="P321" s="32"/>
      <c r="Q321" s="32"/>
      <c r="R321" s="32"/>
      <c r="S321" s="32"/>
    </row>
    <row r="322" spans="2:19">
      <c r="B322" s="5">
        <v>1988</v>
      </c>
      <c r="C322" s="110">
        <v>0</v>
      </c>
      <c r="D322" s="110">
        <v>0</v>
      </c>
      <c r="E322" s="110">
        <v>0</v>
      </c>
      <c r="F322" s="110">
        <v>0</v>
      </c>
      <c r="G322" s="110">
        <v>0</v>
      </c>
      <c r="H322" s="110">
        <v>0</v>
      </c>
      <c r="I322" s="110">
        <v>0</v>
      </c>
      <c r="J322" s="110">
        <v>0</v>
      </c>
      <c r="K322" s="110"/>
      <c r="L322" s="110"/>
      <c r="M322" s="110"/>
      <c r="N322" s="110"/>
      <c r="O322" s="32"/>
      <c r="P322" s="32"/>
      <c r="Q322" s="32"/>
      <c r="R322" s="32"/>
      <c r="S322" s="32"/>
    </row>
    <row r="323" spans="2:19">
      <c r="B323" s="5">
        <v>1987</v>
      </c>
      <c r="C323" s="110">
        <v>0</v>
      </c>
      <c r="D323" s="110">
        <v>0</v>
      </c>
      <c r="E323" s="110">
        <v>0</v>
      </c>
      <c r="F323" s="110">
        <v>0</v>
      </c>
      <c r="G323" s="110">
        <v>0</v>
      </c>
      <c r="H323" s="110">
        <v>0</v>
      </c>
      <c r="I323" s="110">
        <v>0</v>
      </c>
      <c r="J323" s="110">
        <v>0</v>
      </c>
      <c r="K323" s="110"/>
      <c r="L323" s="110"/>
      <c r="M323" s="110"/>
      <c r="N323" s="110"/>
      <c r="O323" s="32"/>
      <c r="P323" s="32"/>
      <c r="Q323" s="32"/>
      <c r="R323" s="32"/>
      <c r="S323" s="32"/>
    </row>
    <row r="324" spans="2:19">
      <c r="B324" s="5">
        <v>1986</v>
      </c>
      <c r="C324" s="110">
        <v>0</v>
      </c>
      <c r="D324" s="110">
        <v>0</v>
      </c>
      <c r="E324" s="110">
        <v>0</v>
      </c>
      <c r="F324" s="110">
        <v>0</v>
      </c>
      <c r="G324" s="110">
        <v>0</v>
      </c>
      <c r="H324" s="110">
        <v>0</v>
      </c>
      <c r="I324" s="110">
        <v>0</v>
      </c>
      <c r="J324" s="110">
        <v>0</v>
      </c>
      <c r="K324" s="110"/>
      <c r="L324" s="110"/>
      <c r="M324" s="110"/>
      <c r="N324" s="110"/>
      <c r="O324" s="32"/>
      <c r="P324" s="32"/>
      <c r="Q324" s="32"/>
      <c r="R324" s="32"/>
      <c r="S324" s="32"/>
    </row>
    <row r="325" spans="2:19">
      <c r="B325" s="5">
        <v>1985</v>
      </c>
      <c r="C325" s="110">
        <v>0</v>
      </c>
      <c r="D325" s="110">
        <v>0</v>
      </c>
      <c r="E325" s="110">
        <v>0</v>
      </c>
      <c r="F325" s="110">
        <v>0</v>
      </c>
      <c r="G325" s="110">
        <v>0</v>
      </c>
      <c r="H325" s="110">
        <v>0</v>
      </c>
      <c r="I325" s="110">
        <v>0</v>
      </c>
      <c r="J325" s="110">
        <v>0</v>
      </c>
      <c r="K325" s="110"/>
      <c r="L325" s="110"/>
      <c r="M325" s="110"/>
      <c r="N325" s="110"/>
      <c r="O325" s="32"/>
      <c r="P325" s="32"/>
      <c r="Q325" s="32"/>
      <c r="R325" s="32"/>
      <c r="S325" s="32"/>
    </row>
    <row r="326" spans="2:19">
      <c r="B326" s="5">
        <v>1984</v>
      </c>
      <c r="C326" s="110">
        <v>0</v>
      </c>
      <c r="D326" s="110">
        <v>0</v>
      </c>
      <c r="E326" s="110">
        <v>0</v>
      </c>
      <c r="F326" s="110">
        <v>0</v>
      </c>
      <c r="G326" s="110">
        <v>0</v>
      </c>
      <c r="H326" s="110">
        <v>0</v>
      </c>
      <c r="I326" s="110">
        <v>0</v>
      </c>
      <c r="J326" s="110">
        <v>0</v>
      </c>
      <c r="K326" s="110"/>
      <c r="L326" s="110"/>
      <c r="M326" s="110"/>
      <c r="N326" s="110"/>
      <c r="O326" s="32"/>
      <c r="P326" s="32"/>
      <c r="Q326" s="32"/>
      <c r="R326" s="32"/>
      <c r="S326" s="32"/>
    </row>
    <row r="327" spans="2:19">
      <c r="B327" s="5">
        <v>1983</v>
      </c>
      <c r="C327" s="110">
        <v>0</v>
      </c>
      <c r="D327" s="110">
        <v>0</v>
      </c>
      <c r="E327" s="110">
        <v>0</v>
      </c>
      <c r="F327" s="110">
        <v>0</v>
      </c>
      <c r="G327" s="110">
        <v>0</v>
      </c>
      <c r="H327" s="110">
        <v>0</v>
      </c>
      <c r="I327" s="110">
        <v>0</v>
      </c>
      <c r="J327" s="110">
        <v>0</v>
      </c>
      <c r="K327" s="110"/>
      <c r="L327" s="110"/>
      <c r="M327" s="110"/>
      <c r="N327" s="110"/>
      <c r="O327" s="32"/>
      <c r="P327" s="32"/>
      <c r="Q327" s="32"/>
      <c r="R327" s="32"/>
      <c r="S327" s="32"/>
    </row>
    <row r="328" spans="2:19">
      <c r="B328" s="5">
        <v>1982</v>
      </c>
      <c r="C328" s="110">
        <v>0</v>
      </c>
      <c r="D328" s="110">
        <v>0</v>
      </c>
      <c r="E328" s="110">
        <v>0</v>
      </c>
      <c r="F328" s="110">
        <v>0</v>
      </c>
      <c r="G328" s="110">
        <v>0</v>
      </c>
      <c r="H328" s="110">
        <v>0</v>
      </c>
      <c r="I328" s="110">
        <v>0</v>
      </c>
      <c r="J328" s="110">
        <v>0</v>
      </c>
      <c r="K328" s="110"/>
      <c r="L328" s="110"/>
      <c r="M328" s="110"/>
      <c r="N328" s="110"/>
      <c r="O328" s="32"/>
      <c r="P328" s="32"/>
      <c r="Q328" s="32"/>
      <c r="R328" s="32"/>
      <c r="S328" s="32"/>
    </row>
    <row r="329" spans="2:19">
      <c r="B329" s="5">
        <v>1981</v>
      </c>
      <c r="C329" s="110">
        <v>0</v>
      </c>
      <c r="D329" s="110">
        <v>0</v>
      </c>
      <c r="E329" s="110">
        <v>0</v>
      </c>
      <c r="F329" s="110">
        <v>0</v>
      </c>
      <c r="G329" s="110">
        <v>0</v>
      </c>
      <c r="H329" s="110">
        <v>0</v>
      </c>
      <c r="I329" s="110">
        <v>0</v>
      </c>
      <c r="J329" s="110">
        <v>0</v>
      </c>
      <c r="K329" s="110"/>
      <c r="L329" s="110"/>
      <c r="M329" s="110"/>
      <c r="N329" s="110"/>
      <c r="O329" s="32"/>
      <c r="P329" s="32"/>
      <c r="Q329" s="32"/>
      <c r="R329" s="32"/>
      <c r="S329" s="32"/>
    </row>
    <row r="330" spans="2:19">
      <c r="B330" s="5">
        <v>1980</v>
      </c>
      <c r="C330" s="110">
        <v>0</v>
      </c>
      <c r="D330" s="110">
        <v>0</v>
      </c>
      <c r="E330" s="110">
        <v>0</v>
      </c>
      <c r="F330" s="110">
        <v>0</v>
      </c>
      <c r="G330" s="110">
        <v>0</v>
      </c>
      <c r="H330" s="110">
        <v>0</v>
      </c>
      <c r="I330" s="110">
        <v>0</v>
      </c>
      <c r="J330" s="110">
        <v>0</v>
      </c>
      <c r="K330" s="110"/>
      <c r="L330" s="110"/>
      <c r="M330" s="110"/>
      <c r="N330" s="110"/>
      <c r="O330" s="32"/>
      <c r="P330" s="32"/>
      <c r="Q330" s="32"/>
      <c r="R330" s="32"/>
      <c r="S330" s="32"/>
    </row>
    <row r="331" spans="2:19">
      <c r="B331" s="5">
        <v>1979</v>
      </c>
      <c r="C331" s="110">
        <v>0</v>
      </c>
      <c r="D331" s="110">
        <v>0</v>
      </c>
      <c r="E331" s="110">
        <v>0</v>
      </c>
      <c r="F331" s="110">
        <v>0</v>
      </c>
      <c r="G331" s="110">
        <v>0</v>
      </c>
      <c r="H331" s="110">
        <v>0</v>
      </c>
      <c r="I331" s="110">
        <v>0</v>
      </c>
      <c r="J331" s="110">
        <v>0</v>
      </c>
      <c r="K331" s="110"/>
      <c r="L331" s="110"/>
      <c r="M331" s="110"/>
      <c r="N331" s="110"/>
      <c r="O331" s="32"/>
      <c r="P331" s="32"/>
      <c r="Q331" s="32"/>
      <c r="R331" s="32"/>
      <c r="S331" s="32"/>
    </row>
    <row r="332" spans="2:19">
      <c r="B332" s="5">
        <v>1978</v>
      </c>
      <c r="C332" s="110">
        <v>0</v>
      </c>
      <c r="D332" s="110">
        <v>0</v>
      </c>
      <c r="E332" s="110">
        <v>0</v>
      </c>
      <c r="F332" s="110">
        <v>0</v>
      </c>
      <c r="G332" s="110">
        <v>0</v>
      </c>
      <c r="H332" s="110">
        <v>0</v>
      </c>
      <c r="I332" s="110">
        <v>0</v>
      </c>
      <c r="J332" s="110">
        <v>0</v>
      </c>
      <c r="K332" s="110"/>
      <c r="L332" s="110"/>
      <c r="M332" s="110"/>
      <c r="N332" s="110"/>
      <c r="O332" s="32"/>
      <c r="P332" s="32"/>
      <c r="Q332" s="32"/>
      <c r="R332" s="32"/>
      <c r="S332" s="32"/>
    </row>
    <row r="333" spans="2:19">
      <c r="B333" s="5">
        <v>1977</v>
      </c>
      <c r="C333" s="110">
        <v>0</v>
      </c>
      <c r="D333" s="110">
        <v>0</v>
      </c>
      <c r="E333" s="110">
        <v>0</v>
      </c>
      <c r="F333" s="110">
        <v>0</v>
      </c>
      <c r="G333" s="110">
        <v>0</v>
      </c>
      <c r="H333" s="110">
        <v>0</v>
      </c>
      <c r="I333" s="110">
        <v>0</v>
      </c>
      <c r="J333" s="110">
        <v>0</v>
      </c>
      <c r="K333" s="110"/>
      <c r="L333" s="110"/>
      <c r="M333" s="110"/>
      <c r="N333" s="110"/>
      <c r="O333" s="32"/>
      <c r="P333" s="32"/>
      <c r="Q333" s="32"/>
      <c r="R333" s="32"/>
      <c r="S333" s="32"/>
    </row>
    <row r="334" spans="2:19">
      <c r="B334" s="5">
        <v>1976</v>
      </c>
      <c r="C334" s="110">
        <v>0</v>
      </c>
      <c r="D334" s="110">
        <v>0</v>
      </c>
      <c r="E334" s="110">
        <v>0</v>
      </c>
      <c r="F334" s="110">
        <v>0</v>
      </c>
      <c r="G334" s="110">
        <v>0</v>
      </c>
      <c r="H334" s="110">
        <v>0</v>
      </c>
      <c r="I334" s="110">
        <v>0</v>
      </c>
      <c r="J334" s="110">
        <v>0</v>
      </c>
      <c r="K334" s="110"/>
      <c r="L334" s="110"/>
      <c r="M334" s="110"/>
      <c r="N334" s="110"/>
      <c r="O334" s="32"/>
      <c r="P334" s="32"/>
      <c r="Q334" s="32"/>
      <c r="R334" s="32"/>
      <c r="S334" s="32"/>
    </row>
    <row r="335" spans="2:19">
      <c r="B335" s="5">
        <v>1975</v>
      </c>
      <c r="C335" s="110">
        <v>0</v>
      </c>
      <c r="D335" s="110">
        <v>0</v>
      </c>
      <c r="E335" s="110">
        <v>0</v>
      </c>
      <c r="F335" s="110">
        <v>0</v>
      </c>
      <c r="G335" s="110">
        <v>0</v>
      </c>
      <c r="H335" s="110">
        <v>0</v>
      </c>
      <c r="I335" s="110">
        <v>0</v>
      </c>
      <c r="J335" s="110">
        <v>0</v>
      </c>
      <c r="K335" s="110"/>
      <c r="L335" s="110"/>
      <c r="M335" s="110"/>
      <c r="N335" s="110"/>
      <c r="O335" s="32"/>
      <c r="P335" s="32"/>
      <c r="Q335" s="32"/>
      <c r="R335" s="32"/>
      <c r="S335" s="32"/>
    </row>
    <row r="336" spans="2:19">
      <c r="B336" s="5">
        <v>1974</v>
      </c>
      <c r="C336" s="110">
        <v>0</v>
      </c>
      <c r="D336" s="110">
        <v>0</v>
      </c>
      <c r="E336" s="110">
        <v>0</v>
      </c>
      <c r="F336" s="110">
        <v>0</v>
      </c>
      <c r="G336" s="110">
        <v>0</v>
      </c>
      <c r="H336" s="110">
        <v>0</v>
      </c>
      <c r="I336" s="110">
        <v>0</v>
      </c>
      <c r="J336" s="110">
        <v>0</v>
      </c>
      <c r="K336" s="110"/>
      <c r="L336" s="110"/>
      <c r="M336" s="110"/>
      <c r="N336" s="110"/>
      <c r="O336" s="32"/>
      <c r="P336" s="32"/>
      <c r="Q336" s="32"/>
      <c r="R336" s="32"/>
      <c r="S336" s="32"/>
    </row>
    <row r="337" spans="2:19">
      <c r="B337" s="5">
        <v>1973</v>
      </c>
      <c r="C337" s="110">
        <v>0</v>
      </c>
      <c r="D337" s="110">
        <v>0</v>
      </c>
      <c r="E337" s="110">
        <v>0</v>
      </c>
      <c r="F337" s="110">
        <v>0</v>
      </c>
      <c r="G337" s="110">
        <v>0</v>
      </c>
      <c r="H337" s="110">
        <v>0</v>
      </c>
      <c r="I337" s="110">
        <v>0</v>
      </c>
      <c r="J337" s="110">
        <v>0</v>
      </c>
      <c r="K337" s="110"/>
      <c r="L337" s="110"/>
      <c r="M337" s="110"/>
      <c r="N337" s="110"/>
      <c r="O337" s="32"/>
      <c r="P337" s="32"/>
      <c r="Q337" s="32"/>
      <c r="R337" s="32"/>
      <c r="S337" s="32"/>
    </row>
    <row r="338" spans="2:19">
      <c r="B338" s="5">
        <v>1972</v>
      </c>
      <c r="C338" s="110">
        <v>0</v>
      </c>
      <c r="D338" s="110">
        <v>0</v>
      </c>
      <c r="E338" s="110">
        <v>0</v>
      </c>
      <c r="F338" s="110">
        <v>0</v>
      </c>
      <c r="G338" s="110">
        <v>0</v>
      </c>
      <c r="H338" s="110">
        <v>0</v>
      </c>
      <c r="I338" s="110">
        <v>0</v>
      </c>
      <c r="J338" s="110">
        <v>0</v>
      </c>
      <c r="K338" s="110"/>
      <c r="L338" s="110"/>
      <c r="M338" s="110"/>
      <c r="N338" s="110"/>
      <c r="O338" s="32"/>
      <c r="P338" s="32"/>
      <c r="Q338" s="32"/>
      <c r="R338" s="32"/>
      <c r="S338" s="32"/>
    </row>
    <row r="339" spans="2:19">
      <c r="B339" s="5">
        <v>1971</v>
      </c>
      <c r="C339" s="110">
        <v>0</v>
      </c>
      <c r="D339" s="110">
        <v>0</v>
      </c>
      <c r="E339" s="110">
        <v>0</v>
      </c>
      <c r="F339" s="110">
        <v>0</v>
      </c>
      <c r="G339" s="110">
        <v>0</v>
      </c>
      <c r="H339" s="110">
        <v>0</v>
      </c>
      <c r="I339" s="110">
        <v>0</v>
      </c>
      <c r="J339" s="110">
        <v>0</v>
      </c>
      <c r="K339" s="110"/>
      <c r="L339" s="110"/>
      <c r="M339" s="110"/>
      <c r="N339" s="110"/>
      <c r="O339" s="32"/>
      <c r="P339" s="32"/>
      <c r="Q339" s="32"/>
      <c r="R339" s="32"/>
      <c r="S339" s="32"/>
    </row>
    <row r="340" spans="2:19">
      <c r="B340" s="5">
        <v>1970</v>
      </c>
      <c r="C340" s="110">
        <v>0</v>
      </c>
      <c r="D340" s="110">
        <v>0</v>
      </c>
      <c r="E340" s="110">
        <v>0</v>
      </c>
      <c r="F340" s="110">
        <v>0</v>
      </c>
      <c r="G340" s="110">
        <v>0</v>
      </c>
      <c r="H340" s="110">
        <v>0</v>
      </c>
      <c r="I340" s="110">
        <v>0</v>
      </c>
      <c r="J340" s="110">
        <v>0</v>
      </c>
      <c r="K340" s="110"/>
      <c r="L340" s="110"/>
      <c r="M340" s="110"/>
      <c r="N340" s="110"/>
      <c r="O340" s="32"/>
      <c r="P340" s="32"/>
      <c r="Q340" s="32"/>
      <c r="R340" s="32"/>
      <c r="S340" s="32"/>
    </row>
    <row r="341" spans="2:19">
      <c r="B341" s="5">
        <v>1969</v>
      </c>
      <c r="C341" s="110">
        <v>0</v>
      </c>
      <c r="D341" s="110">
        <v>0</v>
      </c>
      <c r="E341" s="110">
        <v>0</v>
      </c>
      <c r="F341" s="110">
        <v>0</v>
      </c>
      <c r="G341" s="110">
        <v>0</v>
      </c>
      <c r="H341" s="110">
        <v>0</v>
      </c>
      <c r="I341" s="110">
        <v>0</v>
      </c>
      <c r="J341" s="110">
        <v>0</v>
      </c>
      <c r="K341" s="110"/>
      <c r="L341" s="110"/>
      <c r="M341" s="110"/>
      <c r="N341" s="110"/>
      <c r="O341" s="32"/>
      <c r="P341" s="32"/>
      <c r="Q341" s="32"/>
      <c r="R341" s="32"/>
      <c r="S341" s="32"/>
    </row>
    <row r="342" spans="2:19">
      <c r="B342" s="5">
        <v>1968</v>
      </c>
      <c r="C342" s="110">
        <v>0</v>
      </c>
      <c r="D342" s="110">
        <v>0</v>
      </c>
      <c r="E342" s="110">
        <v>0</v>
      </c>
      <c r="F342" s="110">
        <v>0</v>
      </c>
      <c r="G342" s="110">
        <v>0</v>
      </c>
      <c r="H342" s="110">
        <v>0</v>
      </c>
      <c r="I342" s="110">
        <v>0</v>
      </c>
      <c r="J342" s="110">
        <v>0</v>
      </c>
      <c r="K342" s="110"/>
      <c r="L342" s="110"/>
      <c r="M342" s="110"/>
      <c r="N342" s="110"/>
      <c r="O342" s="32"/>
      <c r="P342" s="32"/>
      <c r="Q342" s="32"/>
      <c r="R342" s="32"/>
      <c r="S342" s="32"/>
    </row>
    <row r="343" spans="2:19">
      <c r="B343" s="5">
        <v>1967</v>
      </c>
      <c r="C343" s="110">
        <v>0</v>
      </c>
      <c r="D343" s="110">
        <v>0</v>
      </c>
      <c r="E343" s="110">
        <v>0</v>
      </c>
      <c r="F343" s="110">
        <v>0</v>
      </c>
      <c r="G343" s="110">
        <v>0</v>
      </c>
      <c r="H343" s="110">
        <v>0</v>
      </c>
      <c r="I343" s="110">
        <v>0</v>
      </c>
      <c r="J343" s="110">
        <v>0</v>
      </c>
      <c r="K343" s="110"/>
      <c r="L343" s="110"/>
      <c r="M343" s="110"/>
      <c r="N343" s="110"/>
      <c r="O343" s="32"/>
      <c r="P343" s="32"/>
      <c r="Q343" s="32"/>
      <c r="R343" s="32"/>
      <c r="S343" s="32"/>
    </row>
    <row r="344" spans="2:19">
      <c r="B344" s="5">
        <v>1966</v>
      </c>
      <c r="C344" s="110">
        <v>0</v>
      </c>
      <c r="D344" s="110">
        <v>0</v>
      </c>
      <c r="E344" s="110">
        <v>0</v>
      </c>
      <c r="F344" s="110">
        <v>0</v>
      </c>
      <c r="G344" s="110">
        <v>0</v>
      </c>
      <c r="H344" s="110">
        <v>0</v>
      </c>
      <c r="I344" s="110">
        <v>0</v>
      </c>
      <c r="J344" s="110">
        <v>0</v>
      </c>
      <c r="K344" s="110"/>
      <c r="L344" s="110"/>
      <c r="M344" s="110"/>
      <c r="N344" s="110"/>
      <c r="O344" s="32"/>
      <c r="P344" s="32"/>
      <c r="Q344" s="32"/>
      <c r="R344" s="32"/>
      <c r="S344" s="32"/>
    </row>
    <row r="345" spans="2:19">
      <c r="B345" s="5">
        <v>1965</v>
      </c>
      <c r="C345" s="110">
        <v>0</v>
      </c>
      <c r="D345" s="110">
        <v>0</v>
      </c>
      <c r="E345" s="110">
        <v>0</v>
      </c>
      <c r="F345" s="110">
        <v>0</v>
      </c>
      <c r="G345" s="110">
        <v>0</v>
      </c>
      <c r="H345" s="110">
        <v>0</v>
      </c>
      <c r="I345" s="110">
        <v>0</v>
      </c>
      <c r="J345" s="110">
        <v>0</v>
      </c>
      <c r="K345" s="110"/>
      <c r="L345" s="110"/>
      <c r="M345" s="110"/>
      <c r="N345" s="110"/>
      <c r="O345" s="32"/>
      <c r="P345" s="32"/>
      <c r="Q345" s="32"/>
      <c r="R345" s="32"/>
      <c r="S345" s="32"/>
    </row>
    <row r="346" spans="2:19">
      <c r="B346" s="5">
        <v>1964</v>
      </c>
      <c r="C346" s="110">
        <v>0</v>
      </c>
      <c r="D346" s="110">
        <v>0</v>
      </c>
      <c r="E346" s="110">
        <v>0</v>
      </c>
      <c r="F346" s="110">
        <v>0</v>
      </c>
      <c r="G346" s="110">
        <v>0</v>
      </c>
      <c r="H346" s="110">
        <v>0</v>
      </c>
      <c r="I346" s="110">
        <v>0</v>
      </c>
      <c r="J346" s="110">
        <v>0</v>
      </c>
      <c r="K346" s="110"/>
      <c r="L346" s="110"/>
      <c r="M346" s="110"/>
      <c r="N346" s="110"/>
      <c r="O346" s="32"/>
      <c r="P346" s="32"/>
      <c r="Q346" s="32"/>
      <c r="R346" s="32"/>
      <c r="S346" s="32"/>
    </row>
    <row r="347" spans="2:19">
      <c r="B347" s="5">
        <v>1963</v>
      </c>
      <c r="C347" s="110">
        <v>0</v>
      </c>
      <c r="D347" s="110">
        <v>0</v>
      </c>
      <c r="E347" s="110">
        <v>0</v>
      </c>
      <c r="F347" s="110">
        <v>0</v>
      </c>
      <c r="G347" s="110">
        <v>0</v>
      </c>
      <c r="H347" s="110">
        <v>0</v>
      </c>
      <c r="I347" s="110">
        <v>0</v>
      </c>
      <c r="J347" s="110">
        <v>0</v>
      </c>
      <c r="K347" s="110"/>
      <c r="L347" s="110"/>
      <c r="M347" s="110"/>
      <c r="N347" s="110"/>
      <c r="O347" s="32"/>
      <c r="P347" s="32"/>
      <c r="Q347" s="32"/>
      <c r="R347" s="32"/>
      <c r="S347" s="32"/>
    </row>
    <row r="348" spans="2:19">
      <c r="B348" s="5">
        <v>1962</v>
      </c>
      <c r="C348" s="110">
        <v>0</v>
      </c>
      <c r="D348" s="110">
        <v>0</v>
      </c>
      <c r="E348" s="110">
        <v>0</v>
      </c>
      <c r="F348" s="110">
        <v>0</v>
      </c>
      <c r="G348" s="110">
        <v>0</v>
      </c>
      <c r="H348" s="110">
        <v>0</v>
      </c>
      <c r="I348" s="110">
        <v>0</v>
      </c>
      <c r="J348" s="110">
        <v>0</v>
      </c>
      <c r="K348" s="110"/>
      <c r="L348" s="110"/>
      <c r="M348" s="110"/>
      <c r="N348" s="110"/>
      <c r="O348" s="32"/>
      <c r="P348" s="32"/>
      <c r="Q348" s="32"/>
      <c r="R348" s="32"/>
      <c r="S348" s="32"/>
    </row>
    <row r="349" spans="2:19">
      <c r="B349" s="5">
        <v>1961</v>
      </c>
      <c r="C349" s="110">
        <v>0</v>
      </c>
      <c r="D349" s="110">
        <v>0</v>
      </c>
      <c r="E349" s="110">
        <v>0</v>
      </c>
      <c r="F349" s="110">
        <v>0</v>
      </c>
      <c r="G349" s="110">
        <v>0</v>
      </c>
      <c r="H349" s="110">
        <v>0</v>
      </c>
      <c r="I349" s="110">
        <v>0</v>
      </c>
      <c r="J349" s="110">
        <v>0</v>
      </c>
      <c r="K349" s="110"/>
      <c r="L349" s="110"/>
      <c r="M349" s="110"/>
      <c r="N349" s="110"/>
      <c r="O349" s="32"/>
      <c r="P349" s="32"/>
      <c r="Q349" s="32"/>
      <c r="R349" s="32"/>
      <c r="S349" s="32"/>
    </row>
    <row r="350" spans="2:19">
      <c r="B350" s="5">
        <v>1960</v>
      </c>
      <c r="C350" s="110">
        <v>0</v>
      </c>
      <c r="D350" s="110">
        <v>0</v>
      </c>
      <c r="E350" s="110">
        <v>0</v>
      </c>
      <c r="F350" s="110">
        <v>0</v>
      </c>
      <c r="G350" s="110">
        <v>0</v>
      </c>
      <c r="H350" s="110">
        <v>0</v>
      </c>
      <c r="I350" s="110">
        <v>0</v>
      </c>
      <c r="J350" s="110">
        <v>0</v>
      </c>
      <c r="K350" s="110"/>
      <c r="L350" s="110"/>
      <c r="M350" s="110"/>
      <c r="N350" s="110"/>
      <c r="O350" s="32"/>
      <c r="P350" s="32"/>
      <c r="Q350" s="32"/>
      <c r="R350" s="32"/>
      <c r="S350" s="32"/>
    </row>
    <row r="351" spans="2:19">
      <c r="B351" s="5">
        <v>1959</v>
      </c>
      <c r="C351" s="110">
        <v>0</v>
      </c>
      <c r="D351" s="110">
        <v>0</v>
      </c>
      <c r="E351" s="110">
        <v>0</v>
      </c>
      <c r="F351" s="110">
        <v>0</v>
      </c>
      <c r="G351" s="110">
        <v>0</v>
      </c>
      <c r="H351" s="110">
        <v>0</v>
      </c>
      <c r="I351" s="110">
        <v>0</v>
      </c>
      <c r="J351" s="110">
        <v>0</v>
      </c>
      <c r="K351" s="110"/>
      <c r="L351" s="110"/>
      <c r="M351" s="110"/>
      <c r="N351" s="110"/>
      <c r="O351" s="32"/>
      <c r="P351" s="32"/>
      <c r="Q351" s="32"/>
      <c r="R351" s="32"/>
      <c r="S351" s="32"/>
    </row>
    <row r="352" spans="2:19">
      <c r="B352" s="5">
        <v>1958</v>
      </c>
      <c r="C352" s="110">
        <v>0</v>
      </c>
      <c r="D352" s="110">
        <v>0</v>
      </c>
      <c r="E352" s="110">
        <v>0</v>
      </c>
      <c r="F352" s="110">
        <v>0</v>
      </c>
      <c r="G352" s="110">
        <v>0</v>
      </c>
      <c r="H352" s="110">
        <v>0</v>
      </c>
      <c r="I352" s="110">
        <v>0</v>
      </c>
      <c r="J352" s="110">
        <v>0</v>
      </c>
      <c r="K352" s="110"/>
      <c r="L352" s="110"/>
      <c r="M352" s="110"/>
      <c r="N352" s="110"/>
      <c r="O352" s="32"/>
      <c r="P352" s="32"/>
      <c r="Q352" s="32"/>
      <c r="R352" s="32"/>
      <c r="S352" s="32"/>
    </row>
    <row r="353" spans="2:19">
      <c r="B353" s="5">
        <v>1957</v>
      </c>
      <c r="C353" s="110">
        <v>0</v>
      </c>
      <c r="D353" s="110">
        <v>0</v>
      </c>
      <c r="E353" s="110">
        <v>0</v>
      </c>
      <c r="F353" s="110">
        <v>0</v>
      </c>
      <c r="G353" s="110">
        <v>0</v>
      </c>
      <c r="H353" s="110">
        <v>0</v>
      </c>
      <c r="I353" s="110">
        <v>0</v>
      </c>
      <c r="J353" s="110">
        <v>0</v>
      </c>
      <c r="K353" s="110"/>
      <c r="L353" s="110"/>
      <c r="M353" s="110"/>
      <c r="N353" s="110"/>
      <c r="O353" s="32"/>
      <c r="P353" s="32"/>
      <c r="Q353" s="32"/>
      <c r="R353" s="32"/>
      <c r="S353" s="32"/>
    </row>
    <row r="354" spans="2:19">
      <c r="B354" s="5">
        <v>1956</v>
      </c>
      <c r="C354" s="110">
        <v>0</v>
      </c>
      <c r="D354" s="110">
        <v>0</v>
      </c>
      <c r="E354" s="110">
        <v>0</v>
      </c>
      <c r="F354" s="110">
        <v>0</v>
      </c>
      <c r="G354" s="110">
        <v>0</v>
      </c>
      <c r="H354" s="110">
        <v>0</v>
      </c>
      <c r="I354" s="110">
        <v>0</v>
      </c>
      <c r="J354" s="110">
        <v>0</v>
      </c>
      <c r="K354" s="110"/>
      <c r="L354" s="110"/>
      <c r="M354" s="110"/>
      <c r="N354" s="110"/>
      <c r="O354" s="32"/>
      <c r="P354" s="32"/>
      <c r="Q354" s="32"/>
      <c r="R354" s="32"/>
      <c r="S354" s="32"/>
    </row>
    <row r="355" spans="2:19">
      <c r="B355" s="5">
        <v>1955</v>
      </c>
      <c r="C355" s="110">
        <v>0</v>
      </c>
      <c r="D355" s="110">
        <v>0</v>
      </c>
      <c r="E355" s="110">
        <v>0</v>
      </c>
      <c r="F355" s="110">
        <v>0</v>
      </c>
      <c r="G355" s="110">
        <v>0</v>
      </c>
      <c r="H355" s="110">
        <v>0</v>
      </c>
      <c r="I355" s="110">
        <v>0</v>
      </c>
      <c r="J355" s="110">
        <v>0</v>
      </c>
      <c r="K355" s="110"/>
      <c r="L355" s="110"/>
      <c r="M355" s="110"/>
      <c r="N355" s="110"/>
      <c r="O355" s="32"/>
      <c r="P355" s="32"/>
      <c r="Q355" s="32"/>
      <c r="R355" s="32"/>
      <c r="S355" s="32"/>
    </row>
    <row r="356" spans="2:19">
      <c r="B356" s="5">
        <v>1954</v>
      </c>
      <c r="C356" s="110">
        <v>0</v>
      </c>
      <c r="D356" s="110">
        <v>0</v>
      </c>
      <c r="E356" s="110">
        <v>0</v>
      </c>
      <c r="F356" s="110">
        <v>0</v>
      </c>
      <c r="G356" s="110">
        <v>0</v>
      </c>
      <c r="H356" s="110">
        <v>0</v>
      </c>
      <c r="I356" s="110">
        <v>0</v>
      </c>
      <c r="J356" s="110">
        <v>0</v>
      </c>
      <c r="K356" s="110"/>
      <c r="L356" s="110"/>
      <c r="M356" s="110"/>
      <c r="N356" s="110"/>
      <c r="O356" s="32"/>
      <c r="P356" s="32"/>
      <c r="Q356" s="32"/>
      <c r="R356" s="32"/>
      <c r="S356" s="32"/>
    </row>
    <row r="357" spans="2:19">
      <c r="B357" s="5">
        <v>1953</v>
      </c>
      <c r="C357" s="110">
        <v>0</v>
      </c>
      <c r="D357" s="110">
        <v>0</v>
      </c>
      <c r="E357" s="110">
        <v>0</v>
      </c>
      <c r="F357" s="110">
        <v>0</v>
      </c>
      <c r="G357" s="110">
        <v>0</v>
      </c>
      <c r="H357" s="110">
        <v>0</v>
      </c>
      <c r="I357" s="110">
        <v>0</v>
      </c>
      <c r="J357" s="110">
        <v>0</v>
      </c>
      <c r="K357" s="110"/>
      <c r="L357" s="110"/>
      <c r="M357" s="110"/>
      <c r="N357" s="110"/>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1038510.61</v>
      </c>
      <c r="D381" s="7">
        <f>SUM(D303:D380)</f>
        <v>1038510.61</v>
      </c>
      <c r="E381" s="7">
        <f>SUM(E302:E380)</f>
        <v>1038510.61</v>
      </c>
      <c r="F381" s="7">
        <f>SUM(F301:F380)</f>
        <v>1038510.61</v>
      </c>
      <c r="G381" s="7">
        <f>SUM(G300:G380)</f>
        <v>1038510.61</v>
      </c>
      <c r="H381" s="7">
        <f>SUM(H294:H380)</f>
        <v>1038510.61</v>
      </c>
      <c r="I381" s="7">
        <f>SUM(I294:I380)</f>
        <v>1038510.61</v>
      </c>
      <c r="J381" s="7">
        <f t="shared" ref="J381" si="3">SUM(J294:J380)</f>
        <v>1038510.61</v>
      </c>
      <c r="K381" s="7">
        <f>SUM(K294:K380)</f>
        <v>1038510.61</v>
      </c>
      <c r="L381" s="7">
        <f t="shared" ref="L381" si="4">SUM(L294:L380)</f>
        <v>1038510.61</v>
      </c>
      <c r="M381" s="7">
        <f>SUM(M294:M380)</f>
        <v>1038510.61</v>
      </c>
      <c r="N381" s="10">
        <f>SUM(N289:N380)</f>
        <v>1038510.61</v>
      </c>
      <c r="O381" s="10">
        <f>SUM(O289:O380)</f>
        <v>1038510.61</v>
      </c>
      <c r="P381" s="10">
        <f>SUM(P289:P380)</f>
        <v>1038510.61</v>
      </c>
      <c r="Q381" s="10">
        <f>SUM(Q289:Q380)</f>
        <v>1038510.61</v>
      </c>
      <c r="R381" s="10">
        <f>SUM(R288:R380)</f>
        <v>1038510.61</v>
      </c>
      <c r="S381" s="10">
        <f>SUM(S288:S380)</f>
        <v>1038510.61</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9271</v>
      </c>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24">
      <c r="A481" s="35"/>
      <c r="B481" s="5">
        <v>2019</v>
      </c>
      <c r="C481" s="31"/>
      <c r="D481" s="31"/>
      <c r="E481" s="31"/>
      <c r="F481" s="31"/>
      <c r="G481" s="31"/>
      <c r="H481" s="31"/>
      <c r="I481" s="31"/>
      <c r="J481" s="31"/>
      <c r="K481" s="31"/>
      <c r="L481" s="31"/>
      <c r="M481" s="31"/>
      <c r="N481" s="31"/>
      <c r="O481" s="31"/>
      <c r="P481" s="32"/>
      <c r="Q481" s="32"/>
      <c r="R481" s="32"/>
      <c r="S481" s="32"/>
    </row>
    <row r="482" spans="1:24">
      <c r="A482" s="35"/>
      <c r="B482" s="5">
        <v>2018</v>
      </c>
      <c r="C482" s="31"/>
      <c r="D482" s="31"/>
      <c r="E482" s="31"/>
      <c r="F482" s="31"/>
      <c r="G482" s="31"/>
      <c r="H482" s="31"/>
      <c r="I482" s="31"/>
      <c r="J482" s="31"/>
      <c r="K482" s="31"/>
      <c r="L482" s="31"/>
      <c r="M482" s="31"/>
      <c r="N482" s="31"/>
      <c r="O482" s="32">
        <v>23395</v>
      </c>
      <c r="P482" s="32">
        <v>23395</v>
      </c>
      <c r="Q482" s="32">
        <v>23395</v>
      </c>
      <c r="R482" s="32">
        <v>23395</v>
      </c>
      <c r="S482" s="32">
        <v>23395</v>
      </c>
    </row>
    <row r="483" spans="1:24">
      <c r="A483" s="35"/>
      <c r="B483" s="5">
        <v>2017</v>
      </c>
      <c r="C483" s="111"/>
      <c r="D483" s="112"/>
      <c r="E483" s="112"/>
      <c r="F483" s="112"/>
      <c r="G483" s="112"/>
      <c r="H483" s="112"/>
      <c r="I483" s="112"/>
      <c r="J483" s="112"/>
      <c r="K483" s="112"/>
      <c r="L483" s="112"/>
      <c r="M483" s="112"/>
      <c r="N483" s="113">
        <v>19349</v>
      </c>
      <c r="O483" s="113">
        <v>19349</v>
      </c>
      <c r="P483" s="113">
        <f>O483</f>
        <v>19349</v>
      </c>
      <c r="Q483" s="113">
        <f>P483</f>
        <v>19349</v>
      </c>
      <c r="R483" s="113">
        <f>Q483</f>
        <v>19349</v>
      </c>
      <c r="S483" s="113">
        <f>R483</f>
        <v>19349</v>
      </c>
    </row>
    <row r="484" spans="1:24">
      <c r="B484" s="5">
        <v>2016</v>
      </c>
      <c r="C484" s="114"/>
      <c r="D484" s="112"/>
      <c r="E484" s="112"/>
      <c r="F484" s="112"/>
      <c r="G484" s="112"/>
      <c r="H484" s="112"/>
      <c r="I484" s="112"/>
      <c r="J484" s="112"/>
      <c r="K484" s="112"/>
      <c r="L484" s="112"/>
      <c r="M484" s="113">
        <v>3328.12</v>
      </c>
      <c r="N484" s="113">
        <v>3328.12</v>
      </c>
      <c r="O484" s="113">
        <v>3328.12</v>
      </c>
      <c r="P484" s="113">
        <v>3328.12</v>
      </c>
      <c r="Q484" s="113">
        <v>3328.12</v>
      </c>
      <c r="R484" s="113">
        <f>Q484</f>
        <v>3328.12</v>
      </c>
      <c r="S484" s="113">
        <f>R484</f>
        <v>3328.12</v>
      </c>
      <c r="W484" s="120"/>
      <c r="X484" s="120"/>
    </row>
    <row r="485" spans="1:24">
      <c r="B485" s="5">
        <v>2015</v>
      </c>
      <c r="C485" s="114"/>
      <c r="D485" s="115"/>
      <c r="E485" s="112"/>
      <c r="F485" s="112"/>
      <c r="G485" s="112"/>
      <c r="H485" s="112"/>
      <c r="I485" s="112"/>
      <c r="J485" s="112"/>
      <c r="K485" s="112"/>
      <c r="L485" s="113">
        <v>7374.95</v>
      </c>
      <c r="M485" s="113">
        <v>7374.95</v>
      </c>
      <c r="N485" s="113">
        <v>7374.95</v>
      </c>
      <c r="O485" s="113">
        <v>7374.95</v>
      </c>
      <c r="P485" s="113">
        <v>7374.95</v>
      </c>
      <c r="Q485" s="113">
        <v>7374.95</v>
      </c>
      <c r="R485" s="113">
        <f>Q485</f>
        <v>7374.95</v>
      </c>
      <c r="S485" s="113">
        <f>R485</f>
        <v>7374.95</v>
      </c>
      <c r="W485" s="120"/>
      <c r="X485" s="120"/>
    </row>
    <row r="486" spans="1:24">
      <c r="B486" s="5">
        <v>2014</v>
      </c>
      <c r="C486" s="114"/>
      <c r="D486" s="112"/>
      <c r="E486" s="112"/>
      <c r="F486" s="112"/>
      <c r="G486" s="112"/>
      <c r="H486" s="112"/>
      <c r="I486" s="112"/>
      <c r="J486" s="112"/>
      <c r="K486" s="113">
        <v>3475.52</v>
      </c>
      <c r="L486" s="113">
        <v>3475.52</v>
      </c>
      <c r="M486" s="113">
        <v>3475.52</v>
      </c>
      <c r="N486" s="113">
        <v>3475.52</v>
      </c>
      <c r="O486" s="113">
        <v>3475.52</v>
      </c>
      <c r="P486" s="113">
        <v>3475.52</v>
      </c>
      <c r="Q486" s="113">
        <v>3475.52</v>
      </c>
      <c r="R486" s="113">
        <v>3475.52</v>
      </c>
      <c r="S486" s="113">
        <v>0</v>
      </c>
      <c r="W486" s="120"/>
      <c r="X486" s="120"/>
    </row>
    <row r="487" spans="1:24">
      <c r="B487" s="5">
        <v>2013</v>
      </c>
      <c r="C487" s="114"/>
      <c r="D487" s="112"/>
      <c r="E487" s="112"/>
      <c r="F487" s="112"/>
      <c r="G487" s="112"/>
      <c r="H487" s="112"/>
      <c r="I487" s="112"/>
      <c r="J487" s="113">
        <v>2771.32</v>
      </c>
      <c r="K487" s="113">
        <v>2771.32</v>
      </c>
      <c r="L487" s="113">
        <v>2771.32</v>
      </c>
      <c r="M487" s="113">
        <v>2771.32</v>
      </c>
      <c r="N487" s="113">
        <v>2771.32</v>
      </c>
      <c r="O487" s="113">
        <v>2771.32</v>
      </c>
      <c r="P487" s="113">
        <v>2771.32</v>
      </c>
      <c r="Q487" s="113">
        <v>2771.32</v>
      </c>
      <c r="R487" s="113">
        <v>2771.32</v>
      </c>
      <c r="S487" s="113">
        <v>2771.32</v>
      </c>
      <c r="W487" s="120"/>
      <c r="X487" s="120"/>
    </row>
    <row r="488" spans="1:24">
      <c r="B488" s="5">
        <v>2012</v>
      </c>
      <c r="C488" s="114"/>
      <c r="D488" s="112"/>
      <c r="E488" s="112"/>
      <c r="F488" s="112"/>
      <c r="G488" s="112"/>
      <c r="H488" s="112"/>
      <c r="I488" s="113">
        <v>5924.67</v>
      </c>
      <c r="J488" s="113">
        <v>5924.67</v>
      </c>
      <c r="K488" s="113">
        <v>5924.67</v>
      </c>
      <c r="L488" s="113">
        <v>5924.67</v>
      </c>
      <c r="M488" s="113">
        <v>5924.67</v>
      </c>
      <c r="N488" s="113">
        <v>5924.67</v>
      </c>
      <c r="O488" s="113">
        <v>5924.67</v>
      </c>
      <c r="P488" s="113">
        <v>5924.67</v>
      </c>
      <c r="Q488" s="113">
        <v>5924.67</v>
      </c>
      <c r="R488" s="113">
        <v>5924.67</v>
      </c>
      <c r="S488" s="113">
        <v>5924.67</v>
      </c>
      <c r="W488" s="120"/>
      <c r="X488" s="120"/>
    </row>
    <row r="489" spans="1:24">
      <c r="B489" s="5">
        <v>2011</v>
      </c>
      <c r="C489" s="114"/>
      <c r="D489" s="112"/>
      <c r="E489" s="112"/>
      <c r="F489" s="112"/>
      <c r="G489" s="112"/>
      <c r="H489" s="113">
        <v>14006.03</v>
      </c>
      <c r="I489" s="113">
        <v>14006.03</v>
      </c>
      <c r="J489" s="113">
        <v>14006.03</v>
      </c>
      <c r="K489" s="113">
        <v>14006.03</v>
      </c>
      <c r="L489" s="113">
        <v>14006.03</v>
      </c>
      <c r="M489" s="113">
        <v>14006.03</v>
      </c>
      <c r="N489" s="113">
        <v>14006.03</v>
      </c>
      <c r="O489" s="113">
        <v>14006.03</v>
      </c>
      <c r="P489" s="113">
        <v>14006.03</v>
      </c>
      <c r="Q489" s="113">
        <v>14006.03</v>
      </c>
      <c r="R489" s="113">
        <v>14006.03</v>
      </c>
      <c r="S489" s="113">
        <v>14006.03</v>
      </c>
      <c r="W489" s="120"/>
      <c r="X489" s="120"/>
    </row>
    <row r="490" spans="1:24">
      <c r="B490" s="5">
        <v>2010</v>
      </c>
      <c r="C490" s="114"/>
      <c r="D490" s="112"/>
      <c r="E490" s="112"/>
      <c r="F490" s="112"/>
      <c r="G490" s="113">
        <v>28769.64</v>
      </c>
      <c r="H490" s="113">
        <v>28769.64</v>
      </c>
      <c r="I490" s="113">
        <v>28769.64</v>
      </c>
      <c r="J490" s="113">
        <v>28769.64</v>
      </c>
      <c r="K490" s="113">
        <v>28769.64</v>
      </c>
      <c r="L490" s="113">
        <v>28769.64</v>
      </c>
      <c r="M490" s="113">
        <v>28769.64</v>
      </c>
      <c r="N490" s="113">
        <v>28769.64</v>
      </c>
      <c r="O490" s="113">
        <v>28769.64</v>
      </c>
      <c r="P490" s="113">
        <v>28769.64</v>
      </c>
      <c r="Q490" s="113">
        <v>28769.64</v>
      </c>
      <c r="R490" s="113">
        <v>28769.64</v>
      </c>
      <c r="S490" s="113">
        <v>28769.64</v>
      </c>
      <c r="W490" s="120"/>
      <c r="X490" s="120"/>
    </row>
    <row r="491" spans="1:24">
      <c r="B491" s="5">
        <v>2009</v>
      </c>
      <c r="C491" s="114"/>
      <c r="D491" s="112"/>
      <c r="E491" s="112"/>
      <c r="F491" s="113">
        <v>15266.92</v>
      </c>
      <c r="G491" s="113">
        <v>15266.92</v>
      </c>
      <c r="H491" s="113">
        <v>15266.92</v>
      </c>
      <c r="I491" s="113">
        <v>15266.92</v>
      </c>
      <c r="J491" s="113">
        <v>15266.92</v>
      </c>
      <c r="K491" s="113">
        <v>15266.92</v>
      </c>
      <c r="L491" s="113">
        <v>15266.92</v>
      </c>
      <c r="M491" s="113">
        <v>15266.92</v>
      </c>
      <c r="N491" s="113">
        <v>15266.92</v>
      </c>
      <c r="O491" s="113"/>
      <c r="P491" s="113"/>
      <c r="Q491" s="113"/>
      <c r="R491" s="113"/>
      <c r="S491" s="113"/>
      <c r="W491" s="120"/>
      <c r="X491" s="120"/>
    </row>
    <row r="492" spans="1:24">
      <c r="B492" s="5">
        <v>2008</v>
      </c>
      <c r="C492" s="114"/>
      <c r="D492" s="112"/>
      <c r="E492" s="113">
        <v>10502.72</v>
      </c>
      <c r="F492" s="113">
        <v>10502.72</v>
      </c>
      <c r="G492" s="113">
        <v>10502.72</v>
      </c>
      <c r="H492" s="113">
        <v>10502.72</v>
      </c>
      <c r="I492" s="113">
        <v>0</v>
      </c>
      <c r="J492" s="113">
        <v>0</v>
      </c>
      <c r="K492" s="113"/>
      <c r="L492" s="113"/>
      <c r="M492" s="113"/>
      <c r="N492" s="113"/>
      <c r="O492" s="32"/>
      <c r="P492" s="32"/>
      <c r="Q492" s="32"/>
      <c r="R492" s="32"/>
      <c r="S492" s="32"/>
    </row>
    <row r="493" spans="1:24">
      <c r="B493" s="5">
        <v>2007</v>
      </c>
      <c r="C493" s="114"/>
      <c r="D493" s="113">
        <v>4596.4399999999996</v>
      </c>
      <c r="E493" s="113">
        <v>4596.4399999999996</v>
      </c>
      <c r="F493" s="113">
        <v>4596.4399999999996</v>
      </c>
      <c r="G493" s="113">
        <v>4596.4399999999996</v>
      </c>
      <c r="H493" s="113">
        <v>4596.4399999999996</v>
      </c>
      <c r="I493" s="113">
        <v>0</v>
      </c>
      <c r="J493" s="113">
        <v>0</v>
      </c>
      <c r="K493" s="113"/>
      <c r="L493" s="113"/>
      <c r="M493" s="113"/>
      <c r="N493" s="113"/>
      <c r="O493" s="32"/>
      <c r="P493" s="32"/>
      <c r="Q493" s="32"/>
      <c r="R493" s="32"/>
      <c r="S493" s="32"/>
    </row>
    <row r="494" spans="1:24">
      <c r="B494" s="5">
        <v>2006</v>
      </c>
      <c r="C494" s="110">
        <v>5502.04</v>
      </c>
      <c r="D494" s="110">
        <v>5502.04</v>
      </c>
      <c r="E494" s="110">
        <v>5502.04</v>
      </c>
      <c r="F494" s="110">
        <v>5502.04</v>
      </c>
      <c r="G494" s="110">
        <v>5502.04</v>
      </c>
      <c r="H494" s="110">
        <v>5502.04</v>
      </c>
      <c r="I494" s="110">
        <v>0</v>
      </c>
      <c r="J494" s="110">
        <v>0</v>
      </c>
      <c r="K494" s="110"/>
      <c r="L494" s="110"/>
      <c r="M494" s="110"/>
      <c r="N494" s="110"/>
      <c r="O494" s="32"/>
      <c r="P494" s="32"/>
      <c r="Q494" s="32"/>
      <c r="R494" s="32"/>
      <c r="S494" s="32"/>
    </row>
    <row r="495" spans="1:24">
      <c r="B495" s="5">
        <v>2005</v>
      </c>
      <c r="C495" s="110">
        <v>7735.3</v>
      </c>
      <c r="D495" s="110">
        <v>7735.3</v>
      </c>
      <c r="E495" s="110">
        <v>7735.3</v>
      </c>
      <c r="F495" s="110">
        <v>7735.3</v>
      </c>
      <c r="G495" s="110">
        <v>7735.3</v>
      </c>
      <c r="H495" s="110">
        <v>7735.3</v>
      </c>
      <c r="I495" s="110">
        <v>0</v>
      </c>
      <c r="J495" s="110">
        <v>0</v>
      </c>
      <c r="K495" s="110"/>
      <c r="L495" s="110"/>
      <c r="M495" s="110"/>
      <c r="N495" s="110"/>
      <c r="O495" s="32"/>
      <c r="P495" s="32"/>
      <c r="Q495" s="32"/>
      <c r="R495" s="32"/>
      <c r="S495" s="32"/>
    </row>
    <row r="496" spans="1:24">
      <c r="B496" s="5">
        <v>2004</v>
      </c>
      <c r="C496" s="110">
        <v>2850.49</v>
      </c>
      <c r="D496" s="110">
        <v>2850.49</v>
      </c>
      <c r="E496" s="110">
        <v>2850.49</v>
      </c>
      <c r="F496" s="110">
        <v>2850.49</v>
      </c>
      <c r="G496" s="110">
        <v>2850.49</v>
      </c>
      <c r="H496" s="110">
        <v>2850.49</v>
      </c>
      <c r="I496" s="110">
        <v>0</v>
      </c>
      <c r="J496" s="110">
        <v>0</v>
      </c>
      <c r="K496" s="110"/>
      <c r="L496" s="110"/>
      <c r="M496" s="110"/>
      <c r="N496" s="110"/>
      <c r="O496" s="32"/>
      <c r="P496" s="32"/>
      <c r="Q496" s="32"/>
      <c r="R496" s="32"/>
      <c r="S496" s="32"/>
    </row>
    <row r="497" spans="2:19">
      <c r="B497" s="5">
        <v>2003</v>
      </c>
      <c r="C497" s="110">
        <v>218</v>
      </c>
      <c r="D497" s="110">
        <v>0</v>
      </c>
      <c r="E497" s="110">
        <v>0</v>
      </c>
      <c r="F497" s="110">
        <v>0</v>
      </c>
      <c r="G497" s="110">
        <v>0</v>
      </c>
      <c r="H497" s="110">
        <v>0</v>
      </c>
      <c r="I497" s="110">
        <v>0</v>
      </c>
      <c r="J497" s="110">
        <v>0</v>
      </c>
      <c r="K497" s="110"/>
      <c r="L497" s="110"/>
      <c r="M497" s="110"/>
      <c r="N497" s="110"/>
      <c r="O497" s="32"/>
      <c r="P497" s="32"/>
      <c r="Q497" s="32"/>
      <c r="R497" s="32"/>
      <c r="S497" s="32"/>
    </row>
    <row r="498" spans="2:19">
      <c r="B498" s="5">
        <v>2002</v>
      </c>
      <c r="C498" s="110">
        <v>0</v>
      </c>
      <c r="D498" s="110">
        <v>0</v>
      </c>
      <c r="E498" s="110">
        <v>0</v>
      </c>
      <c r="F498" s="110">
        <v>0</v>
      </c>
      <c r="G498" s="110">
        <v>0</v>
      </c>
      <c r="H498" s="110">
        <v>0</v>
      </c>
      <c r="I498" s="110">
        <v>0</v>
      </c>
      <c r="J498" s="110">
        <v>0</v>
      </c>
      <c r="K498" s="110"/>
      <c r="L498" s="110"/>
      <c r="M498" s="110"/>
      <c r="N498" s="110"/>
      <c r="O498" s="32"/>
      <c r="P498" s="32"/>
      <c r="Q498" s="32"/>
      <c r="R498" s="32"/>
      <c r="S498" s="32"/>
    </row>
    <row r="499" spans="2:19">
      <c r="B499" s="5">
        <v>2001</v>
      </c>
      <c r="C499" s="110">
        <v>0</v>
      </c>
      <c r="D499" s="110">
        <v>0</v>
      </c>
      <c r="E499" s="110">
        <v>0</v>
      </c>
      <c r="F499" s="110">
        <v>0</v>
      </c>
      <c r="G499" s="110">
        <v>0</v>
      </c>
      <c r="H499" s="110">
        <v>0</v>
      </c>
      <c r="I499" s="110">
        <v>0</v>
      </c>
      <c r="J499" s="110">
        <v>0</v>
      </c>
      <c r="K499" s="110"/>
      <c r="L499" s="110"/>
      <c r="M499" s="110"/>
      <c r="N499" s="110"/>
      <c r="O499" s="32"/>
      <c r="P499" s="32"/>
      <c r="Q499" s="32"/>
      <c r="R499" s="32"/>
      <c r="S499" s="32"/>
    </row>
    <row r="500" spans="2:19">
      <c r="B500" s="5">
        <v>2000</v>
      </c>
      <c r="C500" s="110">
        <v>0</v>
      </c>
      <c r="D500" s="110">
        <v>0</v>
      </c>
      <c r="E500" s="110">
        <v>0</v>
      </c>
      <c r="F500" s="110">
        <v>0</v>
      </c>
      <c r="G500" s="110">
        <v>0</v>
      </c>
      <c r="H500" s="110">
        <v>0</v>
      </c>
      <c r="I500" s="110">
        <v>0</v>
      </c>
      <c r="J500" s="110">
        <v>0</v>
      </c>
      <c r="K500" s="110"/>
      <c r="L500" s="110"/>
      <c r="M500" s="110"/>
      <c r="N500" s="110"/>
      <c r="O500" s="32"/>
      <c r="P500" s="32"/>
      <c r="Q500" s="32"/>
      <c r="R500" s="32"/>
      <c r="S500" s="32"/>
    </row>
    <row r="501" spans="2:19">
      <c r="B501" s="5">
        <v>1999</v>
      </c>
      <c r="C501" s="110">
        <v>0</v>
      </c>
      <c r="D501" s="110">
        <v>0</v>
      </c>
      <c r="E501" s="110">
        <v>0</v>
      </c>
      <c r="F501" s="110">
        <v>0</v>
      </c>
      <c r="G501" s="110">
        <v>0</v>
      </c>
      <c r="H501" s="110">
        <v>0</v>
      </c>
      <c r="I501" s="110">
        <v>0</v>
      </c>
      <c r="J501" s="110">
        <v>0</v>
      </c>
      <c r="K501" s="110"/>
      <c r="L501" s="110"/>
      <c r="M501" s="110"/>
      <c r="N501" s="110"/>
      <c r="O501" s="32"/>
      <c r="P501" s="32"/>
      <c r="Q501" s="32"/>
      <c r="R501" s="32"/>
      <c r="S501" s="32"/>
    </row>
    <row r="502" spans="2:19">
      <c r="B502" s="5">
        <v>1998</v>
      </c>
      <c r="C502" s="110">
        <v>2174.52</v>
      </c>
      <c r="D502" s="110">
        <v>0</v>
      </c>
      <c r="E502" s="110">
        <v>0</v>
      </c>
      <c r="F502" s="110">
        <v>0</v>
      </c>
      <c r="G502" s="110">
        <v>0</v>
      </c>
      <c r="H502" s="110">
        <v>0</v>
      </c>
      <c r="I502" s="110">
        <v>0</v>
      </c>
      <c r="J502" s="110">
        <v>0</v>
      </c>
      <c r="K502" s="110"/>
      <c r="L502" s="110"/>
      <c r="M502" s="110"/>
      <c r="N502" s="110"/>
      <c r="O502" s="32"/>
      <c r="P502" s="32"/>
      <c r="Q502" s="32"/>
      <c r="R502" s="32"/>
      <c r="S502" s="32"/>
    </row>
    <row r="503" spans="2:19">
      <c r="B503" s="5">
        <v>1997</v>
      </c>
      <c r="C503" s="110">
        <v>2255.8200000000002</v>
      </c>
      <c r="D503" s="110">
        <v>0</v>
      </c>
      <c r="E503" s="110">
        <v>0</v>
      </c>
      <c r="F503" s="110">
        <v>0</v>
      </c>
      <c r="G503" s="110">
        <v>0</v>
      </c>
      <c r="H503" s="110">
        <v>0</v>
      </c>
      <c r="I503" s="110">
        <v>0</v>
      </c>
      <c r="J503" s="110">
        <v>0</v>
      </c>
      <c r="K503" s="110"/>
      <c r="L503" s="110"/>
      <c r="M503" s="110"/>
      <c r="N503" s="110"/>
      <c r="O503" s="32"/>
      <c r="P503" s="32"/>
      <c r="Q503" s="32"/>
      <c r="R503" s="32"/>
      <c r="S503" s="32"/>
    </row>
    <row r="504" spans="2:19">
      <c r="B504" s="5">
        <v>1996</v>
      </c>
      <c r="C504" s="110">
        <v>2181.6799999999998</v>
      </c>
      <c r="D504" s="110">
        <v>0</v>
      </c>
      <c r="E504" s="110">
        <v>0</v>
      </c>
      <c r="F504" s="110">
        <v>0</v>
      </c>
      <c r="G504" s="110">
        <v>0</v>
      </c>
      <c r="H504" s="110">
        <v>0</v>
      </c>
      <c r="I504" s="110">
        <v>0</v>
      </c>
      <c r="J504" s="110">
        <v>0</v>
      </c>
      <c r="K504" s="110"/>
      <c r="L504" s="110"/>
      <c r="M504" s="110"/>
      <c r="N504" s="110"/>
      <c r="O504" s="32"/>
      <c r="P504" s="32"/>
      <c r="Q504" s="32"/>
      <c r="R504" s="32"/>
      <c r="S504" s="32"/>
    </row>
    <row r="505" spans="2:19">
      <c r="B505" s="5">
        <v>1995</v>
      </c>
      <c r="C505" s="110">
        <v>0</v>
      </c>
      <c r="D505" s="110">
        <v>0</v>
      </c>
      <c r="E505" s="110">
        <v>0</v>
      </c>
      <c r="F505" s="110">
        <v>0</v>
      </c>
      <c r="G505" s="110">
        <v>0</v>
      </c>
      <c r="H505" s="110">
        <v>0</v>
      </c>
      <c r="I505" s="110">
        <v>0</v>
      </c>
      <c r="J505" s="110">
        <v>0</v>
      </c>
      <c r="K505" s="110"/>
      <c r="L505" s="110"/>
      <c r="M505" s="110"/>
      <c r="N505" s="110"/>
      <c r="O505" s="32"/>
      <c r="P505" s="32"/>
      <c r="Q505" s="32"/>
      <c r="R505" s="32"/>
      <c r="S505" s="32"/>
    </row>
    <row r="506" spans="2:19">
      <c r="B506" s="5">
        <v>1994</v>
      </c>
      <c r="C506" s="110">
        <v>0</v>
      </c>
      <c r="D506" s="110">
        <v>0</v>
      </c>
      <c r="E506" s="110">
        <v>0</v>
      </c>
      <c r="F506" s="110">
        <v>0</v>
      </c>
      <c r="G506" s="110">
        <v>0</v>
      </c>
      <c r="H506" s="110">
        <v>0</v>
      </c>
      <c r="I506" s="110">
        <v>0</v>
      </c>
      <c r="J506" s="110">
        <v>0</v>
      </c>
      <c r="K506" s="110"/>
      <c r="L506" s="110"/>
      <c r="M506" s="110"/>
      <c r="N506" s="110"/>
      <c r="O506" s="32"/>
      <c r="P506" s="32"/>
      <c r="Q506" s="32"/>
      <c r="R506" s="32"/>
      <c r="S506" s="32"/>
    </row>
    <row r="507" spans="2:19">
      <c r="B507" s="5">
        <v>1993</v>
      </c>
      <c r="C507" s="110">
        <v>0</v>
      </c>
      <c r="D507" s="110">
        <v>0</v>
      </c>
      <c r="E507" s="110">
        <v>0</v>
      </c>
      <c r="F507" s="110">
        <v>0</v>
      </c>
      <c r="G507" s="110">
        <v>0</v>
      </c>
      <c r="H507" s="110">
        <v>0</v>
      </c>
      <c r="I507" s="110">
        <v>0</v>
      </c>
      <c r="J507" s="110">
        <v>0</v>
      </c>
      <c r="K507" s="110"/>
      <c r="L507" s="110"/>
      <c r="M507" s="110"/>
      <c r="N507" s="110"/>
      <c r="O507" s="32"/>
      <c r="P507" s="32"/>
      <c r="Q507" s="32"/>
      <c r="R507" s="32"/>
      <c r="S507" s="32"/>
    </row>
    <row r="508" spans="2:19">
      <c r="B508" s="5">
        <v>1992</v>
      </c>
      <c r="C508" s="110">
        <v>0</v>
      </c>
      <c r="D508" s="110">
        <v>0</v>
      </c>
      <c r="E508" s="110">
        <v>0</v>
      </c>
      <c r="F508" s="110">
        <v>0</v>
      </c>
      <c r="G508" s="110">
        <v>0</v>
      </c>
      <c r="H508" s="110">
        <v>0</v>
      </c>
      <c r="I508" s="110">
        <v>0</v>
      </c>
      <c r="J508" s="110">
        <v>0</v>
      </c>
      <c r="K508" s="110"/>
      <c r="L508" s="110"/>
      <c r="M508" s="110"/>
      <c r="N508" s="110"/>
      <c r="O508" s="32"/>
      <c r="P508" s="32"/>
      <c r="Q508" s="32"/>
      <c r="R508" s="32"/>
      <c r="S508" s="32"/>
    </row>
    <row r="509" spans="2:19">
      <c r="B509" s="5">
        <v>1991</v>
      </c>
      <c r="C509" s="110">
        <v>0</v>
      </c>
      <c r="D509" s="110">
        <v>0</v>
      </c>
      <c r="E509" s="110">
        <v>0</v>
      </c>
      <c r="F509" s="110">
        <v>0</v>
      </c>
      <c r="G509" s="110">
        <v>0</v>
      </c>
      <c r="H509" s="110">
        <v>0</v>
      </c>
      <c r="I509" s="110">
        <v>0</v>
      </c>
      <c r="J509" s="110">
        <v>0</v>
      </c>
      <c r="K509" s="110"/>
      <c r="L509" s="110"/>
      <c r="M509" s="110"/>
      <c r="N509" s="110"/>
      <c r="O509" s="32"/>
      <c r="P509" s="32"/>
      <c r="Q509" s="32"/>
      <c r="R509" s="32"/>
      <c r="S509" s="32"/>
    </row>
    <row r="510" spans="2:19">
      <c r="B510" s="5">
        <v>1990</v>
      </c>
      <c r="C510" s="110">
        <v>0</v>
      </c>
      <c r="D510" s="110">
        <v>0</v>
      </c>
      <c r="E510" s="110">
        <v>0</v>
      </c>
      <c r="F510" s="110">
        <v>0</v>
      </c>
      <c r="G510" s="110">
        <v>0</v>
      </c>
      <c r="H510" s="110">
        <v>0</v>
      </c>
      <c r="I510" s="110">
        <v>0</v>
      </c>
      <c r="J510" s="110">
        <v>0</v>
      </c>
      <c r="K510" s="110"/>
      <c r="L510" s="110"/>
      <c r="M510" s="110"/>
      <c r="N510" s="110"/>
      <c r="O510" s="32"/>
      <c r="P510" s="32"/>
      <c r="Q510" s="32"/>
      <c r="R510" s="32"/>
      <c r="S510" s="32"/>
    </row>
    <row r="511" spans="2:19">
      <c r="B511" s="5">
        <v>1989</v>
      </c>
      <c r="C511" s="110">
        <v>0</v>
      </c>
      <c r="D511" s="110">
        <v>0</v>
      </c>
      <c r="E511" s="110">
        <v>0</v>
      </c>
      <c r="F511" s="110">
        <v>0</v>
      </c>
      <c r="G511" s="110">
        <v>0</v>
      </c>
      <c r="H511" s="110">
        <v>0</v>
      </c>
      <c r="I511" s="110">
        <v>0</v>
      </c>
      <c r="J511" s="110">
        <v>0</v>
      </c>
      <c r="K511" s="110"/>
      <c r="L511" s="110"/>
      <c r="M511" s="110"/>
      <c r="N511" s="110"/>
      <c r="O511" s="32"/>
      <c r="P511" s="32"/>
      <c r="Q511" s="32"/>
      <c r="R511" s="32"/>
      <c r="S511" s="32"/>
    </row>
    <row r="512" spans="2:19">
      <c r="B512" s="5">
        <v>1988</v>
      </c>
      <c r="C512" s="110">
        <v>0</v>
      </c>
      <c r="D512" s="110">
        <v>0</v>
      </c>
      <c r="E512" s="110">
        <v>0</v>
      </c>
      <c r="F512" s="110">
        <v>0</v>
      </c>
      <c r="G512" s="110">
        <v>0</v>
      </c>
      <c r="H512" s="110">
        <v>0</v>
      </c>
      <c r="I512" s="110">
        <v>0</v>
      </c>
      <c r="J512" s="110">
        <v>0</v>
      </c>
      <c r="K512" s="110"/>
      <c r="L512" s="110"/>
      <c r="M512" s="110"/>
      <c r="N512" s="110"/>
      <c r="O512" s="32"/>
      <c r="P512" s="32"/>
      <c r="Q512" s="32"/>
      <c r="R512" s="32"/>
      <c r="S512" s="32"/>
    </row>
    <row r="513" spans="2:19">
      <c r="B513" s="5">
        <v>1987</v>
      </c>
      <c r="C513" s="110">
        <v>0</v>
      </c>
      <c r="D513" s="110">
        <v>0</v>
      </c>
      <c r="E513" s="110">
        <v>0</v>
      </c>
      <c r="F513" s="110">
        <v>0</v>
      </c>
      <c r="G513" s="110">
        <v>0</v>
      </c>
      <c r="H513" s="110">
        <v>0</v>
      </c>
      <c r="I513" s="110">
        <v>0</v>
      </c>
      <c r="J513" s="110">
        <v>0</v>
      </c>
      <c r="K513" s="110"/>
      <c r="L513" s="110"/>
      <c r="M513" s="110"/>
      <c r="N513" s="110"/>
      <c r="O513" s="32"/>
      <c r="P513" s="32"/>
      <c r="Q513" s="32"/>
      <c r="R513" s="32"/>
      <c r="S513" s="32"/>
    </row>
    <row r="514" spans="2:19">
      <c r="B514" s="5">
        <v>1986</v>
      </c>
      <c r="C514" s="110">
        <v>0</v>
      </c>
      <c r="D514" s="110">
        <v>0</v>
      </c>
      <c r="E514" s="110">
        <v>0</v>
      </c>
      <c r="F514" s="110">
        <v>0</v>
      </c>
      <c r="G514" s="110">
        <v>0</v>
      </c>
      <c r="H514" s="110">
        <v>0</v>
      </c>
      <c r="I514" s="110">
        <v>0</v>
      </c>
      <c r="J514" s="110">
        <v>0</v>
      </c>
      <c r="K514" s="110"/>
      <c r="L514" s="110"/>
      <c r="M514" s="110"/>
      <c r="N514" s="110"/>
      <c r="O514" s="32"/>
      <c r="P514" s="32"/>
      <c r="Q514" s="32"/>
      <c r="R514" s="32"/>
      <c r="S514" s="32"/>
    </row>
    <row r="515" spans="2:19">
      <c r="B515" s="5">
        <v>1985</v>
      </c>
      <c r="C515" s="110">
        <v>0</v>
      </c>
      <c r="D515" s="110">
        <v>0</v>
      </c>
      <c r="E515" s="110">
        <v>0</v>
      </c>
      <c r="F515" s="110">
        <v>0</v>
      </c>
      <c r="G515" s="110">
        <v>0</v>
      </c>
      <c r="H515" s="110">
        <v>0</v>
      </c>
      <c r="I515" s="110">
        <v>0</v>
      </c>
      <c r="J515" s="110">
        <v>0</v>
      </c>
      <c r="K515" s="110"/>
      <c r="L515" s="110"/>
      <c r="M515" s="110"/>
      <c r="N515" s="110"/>
      <c r="O515" s="32"/>
      <c r="P515" s="32"/>
      <c r="Q515" s="32"/>
      <c r="R515" s="32"/>
      <c r="S515" s="32"/>
    </row>
    <row r="516" spans="2:19">
      <c r="B516" s="5">
        <v>1984</v>
      </c>
      <c r="C516" s="110">
        <v>282.74</v>
      </c>
      <c r="D516" s="110">
        <v>0</v>
      </c>
      <c r="E516" s="110">
        <v>0</v>
      </c>
      <c r="F516" s="110">
        <v>0</v>
      </c>
      <c r="G516" s="110">
        <v>0</v>
      </c>
      <c r="H516" s="110">
        <v>0</v>
      </c>
      <c r="I516" s="110">
        <v>0</v>
      </c>
      <c r="J516" s="110">
        <v>0</v>
      </c>
      <c r="K516" s="110"/>
      <c r="L516" s="110"/>
      <c r="M516" s="110"/>
      <c r="N516" s="110"/>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23200.59</v>
      </c>
      <c r="D571" s="7">
        <f>SUM(D493:D570)</f>
        <v>20684.269999999997</v>
      </c>
      <c r="E571" s="7">
        <f>SUM(E492:E570)</f>
        <v>31186.989999999998</v>
      </c>
      <c r="F571" s="7">
        <f>SUM(F491:F570)</f>
        <v>46453.909999999996</v>
      </c>
      <c r="G571" s="7">
        <f>SUM(G490:G570)</f>
        <v>75223.55</v>
      </c>
      <c r="H571" s="7">
        <f>SUM(H484:H570)</f>
        <v>89229.58</v>
      </c>
      <c r="I571" s="7">
        <f>SUM(I484:I570)</f>
        <v>63967.259999999995</v>
      </c>
      <c r="J571" s="7">
        <f t="shared" ref="J571" si="7">SUM(J484:J570)</f>
        <v>66738.58</v>
      </c>
      <c r="K571" s="7">
        <f>SUM(K484:K570)</f>
        <v>70214.100000000006</v>
      </c>
      <c r="L571" s="7">
        <f t="shared" ref="L571" si="8">SUM(L484:L570)</f>
        <v>77589.05</v>
      </c>
      <c r="M571" s="7">
        <f>SUM(M484:M570)</f>
        <v>80917.17</v>
      </c>
      <c r="N571" s="10">
        <f>SUM(N479:N570)</f>
        <v>100266.17</v>
      </c>
      <c r="O571" s="10">
        <f>SUM(O479:O570)</f>
        <v>108394.25</v>
      </c>
      <c r="P571" s="10">
        <f>SUM(P479:P570)</f>
        <v>108394.25</v>
      </c>
      <c r="Q571" s="10">
        <f>SUM(Q479:Q570)</f>
        <v>108394.25</v>
      </c>
      <c r="R571" s="10">
        <f>SUM(R478:R570)</f>
        <v>108394.25</v>
      </c>
      <c r="S571" s="10">
        <f>SUM(S478:S570)</f>
        <v>114189.73</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1420</v>
      </c>
    </row>
    <row r="574" spans="1:19">
      <c r="A574" s="33"/>
      <c r="B574" s="5">
        <v>2021</v>
      </c>
      <c r="C574" s="31"/>
      <c r="D574" s="31"/>
      <c r="E574" s="31"/>
      <c r="F574" s="31"/>
      <c r="G574" s="31"/>
      <c r="H574" s="31"/>
      <c r="I574" s="31"/>
      <c r="J574" s="31"/>
      <c r="K574" s="31"/>
      <c r="L574" s="31"/>
      <c r="M574" s="31"/>
      <c r="N574" s="31"/>
      <c r="O574" s="31"/>
      <c r="P574" s="31"/>
      <c r="Q574" s="31"/>
      <c r="R574" s="32">
        <v>1735</v>
      </c>
      <c r="S574" s="32">
        <v>1735</v>
      </c>
    </row>
    <row r="575" spans="1:19">
      <c r="B575" s="5">
        <v>2020</v>
      </c>
      <c r="C575" s="31"/>
      <c r="D575" s="31"/>
      <c r="E575" s="31"/>
      <c r="F575" s="31"/>
      <c r="G575" s="31"/>
      <c r="H575" s="31"/>
      <c r="I575" s="31"/>
      <c r="J575" s="31"/>
      <c r="K575" s="31"/>
      <c r="L575" s="31"/>
      <c r="M575" s="31"/>
      <c r="N575" s="31"/>
      <c r="O575" s="31"/>
      <c r="P575" s="31"/>
      <c r="Q575" s="32">
        <v>631</v>
      </c>
      <c r="R575" s="32">
        <v>631</v>
      </c>
      <c r="S575" s="32">
        <v>631</v>
      </c>
    </row>
    <row r="576" spans="1:19">
      <c r="A576" s="35"/>
      <c r="B576" s="5">
        <v>2019</v>
      </c>
      <c r="C576" s="31"/>
      <c r="D576" s="31"/>
      <c r="E576" s="31"/>
      <c r="F576" s="31"/>
      <c r="G576" s="31"/>
      <c r="H576" s="31"/>
      <c r="I576" s="31"/>
      <c r="J576" s="31"/>
      <c r="K576" s="31"/>
      <c r="L576" s="31"/>
      <c r="M576" s="31"/>
      <c r="N576" s="31"/>
      <c r="O576" s="31"/>
      <c r="P576" s="32">
        <v>1726</v>
      </c>
      <c r="Q576" s="32">
        <v>1726</v>
      </c>
      <c r="R576" s="32">
        <v>1726</v>
      </c>
      <c r="S576" s="32">
        <v>1726</v>
      </c>
    </row>
    <row r="577" spans="1:19">
      <c r="A577" s="35"/>
      <c r="B577" s="5">
        <v>2018</v>
      </c>
      <c r="C577" s="31"/>
      <c r="D577" s="31"/>
      <c r="E577" s="31"/>
      <c r="F577" s="31"/>
      <c r="G577" s="31"/>
      <c r="H577" s="31"/>
      <c r="I577" s="31"/>
      <c r="J577" s="31"/>
      <c r="K577" s="31"/>
      <c r="L577" s="31"/>
      <c r="M577" s="31"/>
      <c r="N577" s="31"/>
      <c r="O577" s="32">
        <v>6959</v>
      </c>
      <c r="P577" s="32">
        <v>6959</v>
      </c>
      <c r="Q577" s="32">
        <v>6959</v>
      </c>
      <c r="R577" s="32">
        <v>6959</v>
      </c>
      <c r="S577" s="32">
        <v>6959</v>
      </c>
    </row>
    <row r="578" spans="1:19">
      <c r="A578" s="35"/>
      <c r="B578" s="5">
        <v>2017</v>
      </c>
      <c r="C578" s="111"/>
      <c r="D578" s="112"/>
      <c r="E578" s="112"/>
      <c r="F578" s="112"/>
      <c r="G578" s="112"/>
      <c r="H578" s="112"/>
      <c r="I578" s="112"/>
      <c r="J578" s="112"/>
      <c r="K578" s="112"/>
      <c r="L578" s="112"/>
      <c r="M578" s="112"/>
      <c r="N578" s="113">
        <v>2008</v>
      </c>
      <c r="O578" s="113">
        <v>2008</v>
      </c>
      <c r="P578" s="113">
        <v>2008</v>
      </c>
      <c r="Q578" s="113">
        <v>2008</v>
      </c>
      <c r="R578" s="113">
        <v>2008</v>
      </c>
      <c r="S578" s="113">
        <v>2008</v>
      </c>
    </row>
    <row r="579" spans="1:19">
      <c r="B579" s="5">
        <v>2016</v>
      </c>
      <c r="C579" s="114"/>
      <c r="D579" s="112"/>
      <c r="E579" s="112"/>
      <c r="F579" s="112"/>
      <c r="G579" s="112"/>
      <c r="H579" s="112"/>
      <c r="I579" s="112"/>
      <c r="J579" s="112"/>
      <c r="K579" s="112"/>
      <c r="L579" s="112"/>
      <c r="M579" s="113">
        <v>4352.93</v>
      </c>
      <c r="N579" s="113">
        <v>4352.93</v>
      </c>
      <c r="O579" s="113">
        <v>4352.93</v>
      </c>
      <c r="P579" s="113">
        <v>4352.93</v>
      </c>
      <c r="Q579" s="113">
        <v>4352.93</v>
      </c>
      <c r="R579" s="113">
        <v>4352.93</v>
      </c>
      <c r="S579" s="113">
        <v>4352.93</v>
      </c>
    </row>
    <row r="580" spans="1:19">
      <c r="B580" s="5">
        <v>2015</v>
      </c>
      <c r="C580" s="114"/>
      <c r="D580" s="115"/>
      <c r="E580" s="112"/>
      <c r="F580" s="112"/>
      <c r="G580" s="112"/>
      <c r="H580" s="112"/>
      <c r="I580" s="112"/>
      <c r="J580" s="112"/>
      <c r="K580" s="112"/>
      <c r="L580" s="113">
        <v>2885.9</v>
      </c>
      <c r="M580" s="113">
        <v>2885.9</v>
      </c>
      <c r="N580" s="113">
        <v>2885.9</v>
      </c>
      <c r="O580" s="113">
        <v>2885.9</v>
      </c>
      <c r="P580" s="113">
        <v>2885.9</v>
      </c>
      <c r="Q580" s="113">
        <v>2885.9</v>
      </c>
      <c r="R580" s="113">
        <v>2885.9</v>
      </c>
      <c r="S580" s="113">
        <v>2885.9</v>
      </c>
    </row>
    <row r="581" spans="1:19">
      <c r="B581" s="5">
        <v>2014</v>
      </c>
      <c r="C581" s="114"/>
      <c r="D581" s="112"/>
      <c r="E581" s="112"/>
      <c r="F581" s="112"/>
      <c r="G581" s="112"/>
      <c r="H581" s="112"/>
      <c r="I581" s="112"/>
      <c r="J581" s="112"/>
      <c r="K581" s="113">
        <v>25135.45</v>
      </c>
      <c r="L581" s="113">
        <v>25135.45</v>
      </c>
      <c r="M581" s="113">
        <v>25135.45</v>
      </c>
      <c r="N581" s="113">
        <v>25135.45</v>
      </c>
      <c r="O581" s="113">
        <v>25135.45</v>
      </c>
      <c r="P581" s="113">
        <v>25135.45</v>
      </c>
      <c r="Q581" s="113">
        <v>25135.45</v>
      </c>
      <c r="R581" s="113">
        <v>25135.45</v>
      </c>
      <c r="S581" s="113">
        <v>25135.45</v>
      </c>
    </row>
    <row r="582" spans="1:19">
      <c r="B582" s="5">
        <v>2013</v>
      </c>
      <c r="C582" s="114"/>
      <c r="D582" s="112"/>
      <c r="E582" s="112"/>
      <c r="F582" s="112"/>
      <c r="G582" s="112"/>
      <c r="H582" s="112"/>
      <c r="I582" s="112"/>
      <c r="J582" s="113">
        <v>9055.76</v>
      </c>
      <c r="K582" s="113">
        <v>9055.76</v>
      </c>
      <c r="L582" s="113">
        <v>9055.76</v>
      </c>
      <c r="M582" s="113">
        <v>9055.76</v>
      </c>
      <c r="N582" s="113">
        <v>9055.76</v>
      </c>
      <c r="O582" s="113">
        <v>9055.76</v>
      </c>
      <c r="P582" s="113">
        <v>9055.76</v>
      </c>
      <c r="Q582" s="113">
        <v>9055.76</v>
      </c>
      <c r="R582" s="113">
        <v>9055.76</v>
      </c>
      <c r="S582" s="113">
        <v>9055.76</v>
      </c>
    </row>
    <row r="583" spans="1:19">
      <c r="B583" s="5">
        <v>2012</v>
      </c>
      <c r="C583" s="114"/>
      <c r="D583" s="112"/>
      <c r="E583" s="112"/>
      <c r="F583" s="112"/>
      <c r="G583" s="112"/>
      <c r="H583" s="112"/>
      <c r="I583" s="113">
        <v>4908.8</v>
      </c>
      <c r="J583" s="113">
        <v>4908.8</v>
      </c>
      <c r="K583" s="113">
        <v>4908.8</v>
      </c>
      <c r="L583" s="113">
        <v>4908.8</v>
      </c>
      <c r="M583" s="113">
        <v>4908.8</v>
      </c>
      <c r="N583" s="113">
        <v>4908.8</v>
      </c>
      <c r="O583" s="113">
        <v>4908.8</v>
      </c>
      <c r="P583" s="113">
        <v>4908.8</v>
      </c>
      <c r="Q583" s="113">
        <v>4908.8</v>
      </c>
      <c r="R583" s="113">
        <v>4908.8</v>
      </c>
      <c r="S583" s="113">
        <v>4908.8</v>
      </c>
    </row>
    <row r="584" spans="1:19">
      <c r="B584" s="5">
        <v>2011</v>
      </c>
      <c r="C584" s="114"/>
      <c r="D584" s="112"/>
      <c r="E584" s="112"/>
      <c r="F584" s="112"/>
      <c r="G584" s="112"/>
      <c r="H584" s="113">
        <v>7147.19</v>
      </c>
      <c r="I584" s="113">
        <v>7147.19</v>
      </c>
      <c r="J584" s="113">
        <v>7147.19</v>
      </c>
      <c r="K584" s="113">
        <v>7147.19</v>
      </c>
      <c r="L584" s="113">
        <v>7147.19</v>
      </c>
      <c r="M584" s="113">
        <v>7147.19</v>
      </c>
      <c r="N584" s="113">
        <v>7147.19</v>
      </c>
      <c r="O584" s="113">
        <v>7147.19</v>
      </c>
      <c r="P584" s="113">
        <v>7147.19</v>
      </c>
      <c r="Q584" s="113">
        <v>7147.19</v>
      </c>
      <c r="R584" s="113">
        <v>7147.19</v>
      </c>
      <c r="S584" s="113">
        <v>7147.19</v>
      </c>
    </row>
    <row r="585" spans="1:19">
      <c r="B585" s="5">
        <v>2010</v>
      </c>
      <c r="C585" s="114"/>
      <c r="D585" s="112"/>
      <c r="E585" s="112"/>
      <c r="F585" s="112"/>
      <c r="G585" s="113">
        <v>1922.93</v>
      </c>
      <c r="H585" s="113">
        <v>1922.93</v>
      </c>
      <c r="I585" s="113">
        <v>1922.93</v>
      </c>
      <c r="J585" s="113">
        <v>1922.93</v>
      </c>
      <c r="K585" s="113">
        <v>1922.93</v>
      </c>
      <c r="L585" s="113">
        <v>1922.93</v>
      </c>
      <c r="M585" s="113">
        <v>1922.93</v>
      </c>
      <c r="N585" s="113">
        <v>1922.93</v>
      </c>
      <c r="O585" s="113">
        <v>1922.93</v>
      </c>
      <c r="P585" s="113">
        <v>1922.93</v>
      </c>
      <c r="Q585" s="113">
        <v>1922.93</v>
      </c>
      <c r="R585" s="113">
        <v>1922.93</v>
      </c>
      <c r="S585" s="113">
        <v>1922.93</v>
      </c>
    </row>
    <row r="586" spans="1:19">
      <c r="B586" s="5">
        <v>2009</v>
      </c>
      <c r="C586" s="114"/>
      <c r="D586" s="112"/>
      <c r="E586" s="112"/>
      <c r="F586" s="113">
        <v>1274.72</v>
      </c>
      <c r="G586" s="113">
        <v>1274.72</v>
      </c>
      <c r="H586" s="113">
        <v>1274.72</v>
      </c>
      <c r="I586" s="113">
        <v>1274.72</v>
      </c>
      <c r="J586" s="113">
        <v>1274.72</v>
      </c>
      <c r="K586" s="113">
        <v>1274.72</v>
      </c>
      <c r="L586" s="113">
        <v>1274.72</v>
      </c>
      <c r="M586" s="113">
        <v>1274.72</v>
      </c>
      <c r="N586" s="113">
        <v>1274.72</v>
      </c>
      <c r="O586" s="113">
        <v>1274.72</v>
      </c>
      <c r="P586" s="113">
        <v>1274.72</v>
      </c>
      <c r="Q586" s="113">
        <v>1274.72</v>
      </c>
      <c r="R586" s="113">
        <v>1274.72</v>
      </c>
      <c r="S586" s="113">
        <v>1274.72</v>
      </c>
    </row>
    <row r="587" spans="1:19">
      <c r="B587" s="5">
        <v>2008</v>
      </c>
      <c r="C587" s="114"/>
      <c r="D587" s="112"/>
      <c r="E587" s="113">
        <v>7901.48</v>
      </c>
      <c r="F587" s="113">
        <v>7901.48</v>
      </c>
      <c r="G587" s="113">
        <v>7901.48</v>
      </c>
      <c r="H587" s="113">
        <v>7901.48</v>
      </c>
      <c r="I587" s="113">
        <v>7901.48</v>
      </c>
      <c r="J587" s="113">
        <v>7901.48</v>
      </c>
      <c r="K587" s="113">
        <v>7901.48</v>
      </c>
      <c r="L587" s="113">
        <v>7901.48</v>
      </c>
      <c r="M587" s="113">
        <v>7901.48</v>
      </c>
      <c r="N587" s="113">
        <v>7901.48</v>
      </c>
      <c r="O587" s="113">
        <v>7901.48</v>
      </c>
      <c r="P587" s="113">
        <v>7901.48</v>
      </c>
      <c r="Q587" s="113">
        <v>7901.48</v>
      </c>
      <c r="R587" s="113">
        <v>7901.48</v>
      </c>
      <c r="S587" s="113">
        <v>7901.48</v>
      </c>
    </row>
    <row r="588" spans="1:19">
      <c r="B588" s="5">
        <v>2007</v>
      </c>
      <c r="C588" s="114"/>
      <c r="D588" s="113">
        <v>1887.31</v>
      </c>
      <c r="E588" s="113">
        <v>1887.31</v>
      </c>
      <c r="F588" s="113">
        <v>1887.31</v>
      </c>
      <c r="G588" s="113">
        <v>1887.31</v>
      </c>
      <c r="H588" s="113">
        <v>1887.31</v>
      </c>
      <c r="I588" s="113">
        <v>1887.31</v>
      </c>
      <c r="J588" s="113">
        <v>1887.31</v>
      </c>
      <c r="K588" s="113">
        <v>1887.31</v>
      </c>
      <c r="L588" s="113">
        <v>1887.31</v>
      </c>
      <c r="M588" s="113">
        <v>1887.31</v>
      </c>
      <c r="N588" s="113">
        <v>1887.31</v>
      </c>
      <c r="O588" s="113">
        <v>1887.31</v>
      </c>
      <c r="P588" s="113">
        <v>1887.31</v>
      </c>
      <c r="Q588" s="113">
        <v>1887.31</v>
      </c>
      <c r="R588" s="113">
        <v>1887.31</v>
      </c>
      <c r="S588" s="113">
        <v>1887.31</v>
      </c>
    </row>
    <row r="589" spans="1:19">
      <c r="B589" s="5">
        <v>2006</v>
      </c>
      <c r="C589" s="110">
        <v>2802.13</v>
      </c>
      <c r="D589" s="110">
        <v>2802.13</v>
      </c>
      <c r="E589" s="110">
        <v>2802.13</v>
      </c>
      <c r="F589" s="110">
        <v>2802.13</v>
      </c>
      <c r="G589" s="110">
        <v>2802.13</v>
      </c>
      <c r="H589" s="110">
        <v>2802.13</v>
      </c>
      <c r="I589" s="110">
        <v>2802.13</v>
      </c>
      <c r="J589" s="110">
        <v>2802.13</v>
      </c>
      <c r="K589" s="110">
        <v>2802.13</v>
      </c>
      <c r="L589" s="110">
        <v>2802.13</v>
      </c>
      <c r="M589" s="110">
        <v>2802.13</v>
      </c>
      <c r="N589" s="110">
        <v>2802.13</v>
      </c>
      <c r="O589" s="110">
        <v>2802.13</v>
      </c>
      <c r="P589" s="110">
        <v>2802.13</v>
      </c>
      <c r="Q589" s="110">
        <v>2802.13</v>
      </c>
      <c r="R589" s="110">
        <v>2802.13</v>
      </c>
      <c r="S589" s="110">
        <v>2802.13</v>
      </c>
    </row>
    <row r="590" spans="1:19">
      <c r="B590" s="5">
        <v>2005</v>
      </c>
      <c r="C590" s="110">
        <v>3362.26</v>
      </c>
      <c r="D590" s="110">
        <v>3362.26</v>
      </c>
      <c r="E590" s="110">
        <v>3362.26</v>
      </c>
      <c r="F590" s="110">
        <v>3362.26</v>
      </c>
      <c r="G590" s="110">
        <v>3362.26</v>
      </c>
      <c r="H590" s="110">
        <v>3362.26</v>
      </c>
      <c r="I590" s="110">
        <v>3362.26</v>
      </c>
      <c r="J590" s="110">
        <v>3362.26</v>
      </c>
      <c r="K590" s="110">
        <v>3362.26</v>
      </c>
      <c r="L590" s="110">
        <v>3362.26</v>
      </c>
      <c r="M590" s="110">
        <v>3362.26</v>
      </c>
      <c r="N590" s="110">
        <v>3362.26</v>
      </c>
      <c r="O590" s="110">
        <v>3362.26</v>
      </c>
      <c r="P590" s="110">
        <v>3362.26</v>
      </c>
      <c r="Q590" s="110">
        <v>3362.26</v>
      </c>
      <c r="R590" s="110">
        <v>3362.26</v>
      </c>
      <c r="S590" s="110">
        <v>3362.26</v>
      </c>
    </row>
    <row r="591" spans="1:19">
      <c r="B591" s="5">
        <v>2004</v>
      </c>
      <c r="C591" s="110">
        <v>14183.42</v>
      </c>
      <c r="D591" s="110">
        <v>14183.42</v>
      </c>
      <c r="E591" s="110">
        <v>14183.42</v>
      </c>
      <c r="F591" s="110">
        <v>14183.42</v>
      </c>
      <c r="G591" s="110">
        <v>14183.42</v>
      </c>
      <c r="H591" s="110">
        <v>14183.42</v>
      </c>
      <c r="I591" s="110">
        <v>14183.42</v>
      </c>
      <c r="J591" s="110">
        <v>14183.42</v>
      </c>
      <c r="K591" s="110">
        <v>14183.42</v>
      </c>
      <c r="L591" s="110">
        <v>14183.42</v>
      </c>
      <c r="M591" s="110">
        <v>14183.42</v>
      </c>
      <c r="N591" s="110">
        <v>14183.42</v>
      </c>
      <c r="O591" s="110">
        <v>14183.42</v>
      </c>
      <c r="P591" s="110">
        <v>14183.42</v>
      </c>
      <c r="Q591" s="110">
        <v>14183.42</v>
      </c>
      <c r="R591" s="110">
        <v>14183.42</v>
      </c>
      <c r="S591" s="110">
        <v>14183.42</v>
      </c>
    </row>
    <row r="592" spans="1:19">
      <c r="B592" s="5">
        <v>2003</v>
      </c>
      <c r="C592" s="110">
        <v>3804.41</v>
      </c>
      <c r="D592" s="110">
        <v>3804.41</v>
      </c>
      <c r="E592" s="110">
        <v>3804.41</v>
      </c>
      <c r="F592" s="110">
        <v>3804.41</v>
      </c>
      <c r="G592" s="110">
        <v>3804.41</v>
      </c>
      <c r="H592" s="110">
        <v>3804.41</v>
      </c>
      <c r="I592" s="110">
        <v>3804.41</v>
      </c>
      <c r="J592" s="110">
        <v>3804.41</v>
      </c>
      <c r="K592" s="110">
        <v>3804.41</v>
      </c>
      <c r="L592" s="110">
        <v>3804.41</v>
      </c>
      <c r="M592" s="110">
        <v>3804.41</v>
      </c>
      <c r="N592" s="110">
        <v>3804.41</v>
      </c>
      <c r="O592" s="110">
        <v>3804.41</v>
      </c>
      <c r="P592" s="110">
        <v>3804.41</v>
      </c>
      <c r="Q592" s="110">
        <v>3804.41</v>
      </c>
      <c r="R592" s="110">
        <v>3804.41</v>
      </c>
      <c r="S592" s="110">
        <v>0</v>
      </c>
    </row>
    <row r="593" spans="2:19">
      <c r="B593" s="5">
        <v>2002</v>
      </c>
      <c r="C593" s="110">
        <v>3543</v>
      </c>
      <c r="D593" s="110">
        <v>3543</v>
      </c>
      <c r="E593" s="110">
        <v>3543</v>
      </c>
      <c r="F593" s="110">
        <v>3543</v>
      </c>
      <c r="G593" s="110">
        <v>3543</v>
      </c>
      <c r="H593" s="110">
        <v>3543</v>
      </c>
      <c r="I593" s="110">
        <v>0</v>
      </c>
      <c r="J593" s="110">
        <v>0</v>
      </c>
      <c r="K593" s="110"/>
      <c r="L593" s="110"/>
      <c r="M593" s="110"/>
      <c r="N593" s="110"/>
      <c r="O593" s="32"/>
      <c r="P593" s="32"/>
      <c r="Q593" s="32"/>
      <c r="R593" s="32"/>
      <c r="S593" s="32"/>
    </row>
    <row r="594" spans="2:19">
      <c r="B594" s="5">
        <v>2001</v>
      </c>
      <c r="C594" s="110">
        <v>2952</v>
      </c>
      <c r="D594" s="110">
        <v>2952</v>
      </c>
      <c r="E594" s="110">
        <v>2952</v>
      </c>
      <c r="F594" s="110">
        <v>2952</v>
      </c>
      <c r="G594" s="110">
        <v>2952</v>
      </c>
      <c r="H594" s="110">
        <v>2952</v>
      </c>
      <c r="I594" s="110">
        <v>0</v>
      </c>
      <c r="J594" s="110">
        <v>0</v>
      </c>
      <c r="K594" s="110"/>
      <c r="L594" s="110"/>
      <c r="M594" s="110"/>
      <c r="N594" s="110"/>
      <c r="O594" s="32"/>
      <c r="P594" s="32"/>
      <c r="Q594" s="32"/>
      <c r="R594" s="32"/>
      <c r="S594" s="32"/>
    </row>
    <row r="595" spans="2:19">
      <c r="B595" s="5">
        <v>2000</v>
      </c>
      <c r="C595" s="110">
        <v>0</v>
      </c>
      <c r="D595" s="110">
        <v>0</v>
      </c>
      <c r="E595" s="110">
        <v>0</v>
      </c>
      <c r="F595" s="110">
        <v>0</v>
      </c>
      <c r="G595" s="110">
        <v>0</v>
      </c>
      <c r="H595" s="110">
        <v>0</v>
      </c>
      <c r="I595" s="110">
        <v>0</v>
      </c>
      <c r="J595" s="110">
        <v>0</v>
      </c>
      <c r="K595" s="110"/>
      <c r="L595" s="110"/>
      <c r="M595" s="110"/>
      <c r="N595" s="110"/>
      <c r="O595" s="32"/>
      <c r="P595" s="32"/>
      <c r="Q595" s="32"/>
      <c r="R595" s="32"/>
      <c r="S595" s="32"/>
    </row>
    <row r="596" spans="2:19">
      <c r="B596" s="5">
        <v>1999</v>
      </c>
      <c r="C596" s="110">
        <v>1974.61</v>
      </c>
      <c r="D596" s="110">
        <v>1975</v>
      </c>
      <c r="E596" s="110">
        <v>1975</v>
      </c>
      <c r="F596" s="110">
        <v>1975</v>
      </c>
      <c r="G596" s="110">
        <v>1975</v>
      </c>
      <c r="H596" s="110">
        <v>1975</v>
      </c>
      <c r="I596" s="110">
        <v>0</v>
      </c>
      <c r="J596" s="110">
        <v>0</v>
      </c>
      <c r="K596" s="110"/>
      <c r="L596" s="110"/>
      <c r="M596" s="110"/>
      <c r="N596" s="110"/>
      <c r="O596" s="32"/>
      <c r="P596" s="32"/>
      <c r="Q596" s="32"/>
      <c r="R596" s="32"/>
      <c r="S596" s="32"/>
    </row>
    <row r="597" spans="2:19">
      <c r="B597" s="5">
        <v>1998</v>
      </c>
      <c r="C597" s="110">
        <v>2010.91</v>
      </c>
      <c r="D597" s="110">
        <v>2012</v>
      </c>
      <c r="E597" s="110">
        <v>2012</v>
      </c>
      <c r="F597" s="110">
        <v>2012</v>
      </c>
      <c r="G597" s="110">
        <v>2012</v>
      </c>
      <c r="H597" s="110">
        <v>2012</v>
      </c>
      <c r="I597" s="110">
        <v>0</v>
      </c>
      <c r="J597" s="110">
        <v>0</v>
      </c>
      <c r="K597" s="110"/>
      <c r="L597" s="110"/>
      <c r="M597" s="110"/>
      <c r="N597" s="110"/>
      <c r="O597" s="32"/>
      <c r="P597" s="32"/>
      <c r="Q597" s="32"/>
      <c r="R597" s="32"/>
      <c r="S597" s="32"/>
    </row>
    <row r="598" spans="2:19">
      <c r="B598" s="5">
        <v>1997</v>
      </c>
      <c r="C598" s="110">
        <v>1030.76</v>
      </c>
      <c r="D598" s="110">
        <v>0</v>
      </c>
      <c r="E598" s="110">
        <v>0</v>
      </c>
      <c r="F598" s="110">
        <v>0</v>
      </c>
      <c r="G598" s="110">
        <v>0</v>
      </c>
      <c r="H598" s="110">
        <v>0</v>
      </c>
      <c r="I598" s="110">
        <v>0</v>
      </c>
      <c r="J598" s="110">
        <v>0</v>
      </c>
      <c r="K598" s="110"/>
      <c r="L598" s="110"/>
      <c r="M598" s="110"/>
      <c r="N598" s="110"/>
      <c r="O598" s="32"/>
      <c r="P598" s="32"/>
      <c r="Q598" s="32"/>
      <c r="R598" s="32"/>
      <c r="S598" s="32"/>
    </row>
    <row r="599" spans="2:19">
      <c r="B599" s="5">
        <v>1996</v>
      </c>
      <c r="C599" s="110">
        <v>2495.61</v>
      </c>
      <c r="D599" s="110">
        <v>0</v>
      </c>
      <c r="E599" s="110">
        <v>0</v>
      </c>
      <c r="F599" s="110">
        <v>0</v>
      </c>
      <c r="G599" s="110">
        <v>0</v>
      </c>
      <c r="H599" s="110">
        <v>0</v>
      </c>
      <c r="I599" s="110">
        <v>0</v>
      </c>
      <c r="J599" s="110">
        <v>0</v>
      </c>
      <c r="K599" s="110"/>
      <c r="L599" s="110"/>
      <c r="M599" s="110"/>
      <c r="N599" s="110"/>
      <c r="O599" s="32"/>
      <c r="P599" s="32"/>
      <c r="Q599" s="32"/>
      <c r="R599" s="32"/>
      <c r="S599" s="32"/>
    </row>
    <row r="600" spans="2:19">
      <c r="B600" s="5">
        <v>1995</v>
      </c>
      <c r="C600" s="110">
        <v>4308.6499999999996</v>
      </c>
      <c r="D600" s="110">
        <v>0</v>
      </c>
      <c r="E600" s="110">
        <v>0</v>
      </c>
      <c r="F600" s="110">
        <v>0</v>
      </c>
      <c r="G600" s="110">
        <v>0</v>
      </c>
      <c r="H600" s="110">
        <v>0</v>
      </c>
      <c r="I600" s="110">
        <v>0</v>
      </c>
      <c r="J600" s="110">
        <v>0</v>
      </c>
      <c r="K600" s="110"/>
      <c r="L600" s="110"/>
      <c r="M600" s="110"/>
      <c r="N600" s="110"/>
      <c r="O600" s="32"/>
      <c r="P600" s="32"/>
      <c r="Q600" s="32"/>
      <c r="R600" s="32"/>
      <c r="S600" s="32"/>
    </row>
    <row r="601" spans="2:19">
      <c r="B601" s="5">
        <v>1994</v>
      </c>
      <c r="C601" s="110">
        <v>1620.8</v>
      </c>
      <c r="D601" s="110">
        <v>0</v>
      </c>
      <c r="E601" s="110">
        <v>0</v>
      </c>
      <c r="F601" s="110">
        <v>0</v>
      </c>
      <c r="G601" s="110">
        <v>0</v>
      </c>
      <c r="H601" s="110">
        <v>0</v>
      </c>
      <c r="I601" s="110">
        <v>0</v>
      </c>
      <c r="J601" s="110">
        <v>0</v>
      </c>
      <c r="K601" s="110"/>
      <c r="L601" s="110"/>
      <c r="M601" s="110"/>
      <c r="N601" s="110"/>
      <c r="O601" s="32"/>
      <c r="P601" s="32"/>
      <c r="Q601" s="32"/>
      <c r="R601" s="32"/>
      <c r="S601" s="32"/>
    </row>
    <row r="602" spans="2:19">
      <c r="B602" s="5">
        <v>1993</v>
      </c>
      <c r="C602" s="110">
        <v>5391.07</v>
      </c>
      <c r="D602" s="110">
        <v>0</v>
      </c>
      <c r="E602" s="110">
        <v>0</v>
      </c>
      <c r="F602" s="110">
        <v>0</v>
      </c>
      <c r="G602" s="110">
        <v>0</v>
      </c>
      <c r="H602" s="110">
        <v>0</v>
      </c>
      <c r="I602" s="110">
        <v>0</v>
      </c>
      <c r="J602" s="110">
        <v>0</v>
      </c>
      <c r="K602" s="110"/>
      <c r="L602" s="110"/>
      <c r="M602" s="110"/>
      <c r="N602" s="110"/>
      <c r="O602" s="32"/>
      <c r="P602" s="32"/>
      <c r="Q602" s="32"/>
      <c r="R602" s="32"/>
      <c r="S602" s="32"/>
    </row>
    <row r="603" spans="2:19">
      <c r="B603" s="5">
        <v>1992</v>
      </c>
      <c r="C603" s="110">
        <v>8970.6200000000008</v>
      </c>
      <c r="D603" s="110">
        <v>0</v>
      </c>
      <c r="E603" s="110">
        <v>0</v>
      </c>
      <c r="F603" s="110">
        <v>0</v>
      </c>
      <c r="G603" s="110">
        <v>0</v>
      </c>
      <c r="H603" s="110">
        <v>0</v>
      </c>
      <c r="I603" s="110">
        <v>0</v>
      </c>
      <c r="J603" s="110">
        <v>0</v>
      </c>
      <c r="K603" s="110"/>
      <c r="L603" s="110"/>
      <c r="M603" s="110"/>
      <c r="N603" s="110"/>
      <c r="O603" s="32"/>
      <c r="P603" s="32"/>
      <c r="Q603" s="32"/>
      <c r="R603" s="32"/>
      <c r="S603" s="32"/>
    </row>
    <row r="604" spans="2:19">
      <c r="B604" s="5">
        <v>1991</v>
      </c>
      <c r="C604" s="110">
        <v>2061.52</v>
      </c>
      <c r="D604" s="110">
        <v>0</v>
      </c>
      <c r="E604" s="110">
        <v>0</v>
      </c>
      <c r="F604" s="110">
        <v>0</v>
      </c>
      <c r="G604" s="110">
        <v>0</v>
      </c>
      <c r="H604" s="110">
        <v>0</v>
      </c>
      <c r="I604" s="110">
        <v>0</v>
      </c>
      <c r="J604" s="110">
        <v>0</v>
      </c>
      <c r="K604" s="110"/>
      <c r="L604" s="110"/>
      <c r="M604" s="110"/>
      <c r="N604" s="110"/>
      <c r="O604" s="32"/>
      <c r="P604" s="32"/>
      <c r="Q604" s="32"/>
      <c r="R604" s="32"/>
      <c r="S604" s="32"/>
    </row>
    <row r="605" spans="2:19">
      <c r="B605" s="5">
        <v>1990</v>
      </c>
      <c r="C605" s="110">
        <v>4403.76</v>
      </c>
      <c r="D605" s="110">
        <v>0</v>
      </c>
      <c r="E605" s="110">
        <v>0</v>
      </c>
      <c r="F605" s="110">
        <v>0</v>
      </c>
      <c r="G605" s="110">
        <v>0</v>
      </c>
      <c r="H605" s="110">
        <v>0</v>
      </c>
      <c r="I605" s="110">
        <v>0</v>
      </c>
      <c r="J605" s="110">
        <v>0</v>
      </c>
      <c r="K605" s="110"/>
      <c r="L605" s="110"/>
      <c r="M605" s="110"/>
      <c r="N605" s="110"/>
      <c r="O605" s="32"/>
      <c r="P605" s="32"/>
      <c r="Q605" s="32"/>
      <c r="R605" s="32"/>
      <c r="S605" s="32"/>
    </row>
    <row r="606" spans="2:19">
      <c r="B606" s="5">
        <v>1989</v>
      </c>
      <c r="C606" s="110">
        <v>3800.43</v>
      </c>
      <c r="D606" s="110">
        <v>0</v>
      </c>
      <c r="E606" s="110">
        <v>0</v>
      </c>
      <c r="F606" s="110">
        <v>0</v>
      </c>
      <c r="G606" s="110">
        <v>0</v>
      </c>
      <c r="H606" s="110">
        <v>0</v>
      </c>
      <c r="I606" s="110">
        <v>0</v>
      </c>
      <c r="J606" s="110">
        <v>0</v>
      </c>
      <c r="K606" s="110"/>
      <c r="L606" s="110"/>
      <c r="M606" s="110"/>
      <c r="N606" s="110"/>
      <c r="O606" s="32"/>
      <c r="P606" s="32"/>
      <c r="Q606" s="32"/>
      <c r="R606" s="32"/>
      <c r="S606" s="32"/>
    </row>
    <row r="607" spans="2:19">
      <c r="B607" s="5">
        <v>1988</v>
      </c>
      <c r="C607" s="110">
        <v>0</v>
      </c>
      <c r="D607" s="110">
        <v>0</v>
      </c>
      <c r="E607" s="110">
        <v>0</v>
      </c>
      <c r="F607" s="110">
        <v>0</v>
      </c>
      <c r="G607" s="110">
        <v>0</v>
      </c>
      <c r="H607" s="110">
        <v>0</v>
      </c>
      <c r="I607" s="110">
        <v>0</v>
      </c>
      <c r="J607" s="110">
        <v>0</v>
      </c>
      <c r="K607" s="110"/>
      <c r="L607" s="110"/>
      <c r="M607" s="110"/>
      <c r="N607" s="110"/>
      <c r="O607" s="32"/>
      <c r="P607" s="32"/>
      <c r="Q607" s="32"/>
      <c r="R607" s="32"/>
      <c r="S607" s="32"/>
    </row>
    <row r="608" spans="2:19">
      <c r="B608" s="5">
        <v>1987</v>
      </c>
      <c r="C608" s="110">
        <v>4918.63</v>
      </c>
      <c r="D608" s="110">
        <v>0</v>
      </c>
      <c r="E608" s="110">
        <v>0</v>
      </c>
      <c r="F608" s="110">
        <v>0</v>
      </c>
      <c r="G608" s="110">
        <v>0</v>
      </c>
      <c r="H608" s="110">
        <v>0</v>
      </c>
      <c r="I608" s="110">
        <v>0</v>
      </c>
      <c r="J608" s="110">
        <v>0</v>
      </c>
      <c r="K608" s="110"/>
      <c r="L608" s="110"/>
      <c r="M608" s="110"/>
      <c r="N608" s="110"/>
      <c r="O608" s="32"/>
      <c r="P608" s="32"/>
      <c r="Q608" s="32"/>
      <c r="R608" s="32"/>
      <c r="S608" s="32"/>
    </row>
    <row r="609" spans="2:19">
      <c r="B609" s="5">
        <v>1986</v>
      </c>
      <c r="C609" s="110">
        <v>1631.02</v>
      </c>
      <c r="D609" s="110">
        <v>0</v>
      </c>
      <c r="E609" s="110">
        <v>0</v>
      </c>
      <c r="F609" s="110">
        <v>0</v>
      </c>
      <c r="G609" s="110">
        <v>0</v>
      </c>
      <c r="H609" s="110">
        <v>0</v>
      </c>
      <c r="I609" s="110">
        <v>0</v>
      </c>
      <c r="J609" s="110">
        <v>0</v>
      </c>
      <c r="K609" s="110"/>
      <c r="L609" s="110"/>
      <c r="M609" s="110"/>
      <c r="N609" s="110"/>
      <c r="O609" s="32"/>
      <c r="P609" s="32"/>
      <c r="Q609" s="32"/>
      <c r="R609" s="32"/>
      <c r="S609" s="32"/>
    </row>
    <row r="610" spans="2:19">
      <c r="B610" s="5">
        <v>1985</v>
      </c>
      <c r="C610" s="110">
        <v>0</v>
      </c>
      <c r="D610" s="110">
        <v>0</v>
      </c>
      <c r="E610" s="110">
        <v>0</v>
      </c>
      <c r="F610" s="110">
        <v>0</v>
      </c>
      <c r="G610" s="110">
        <v>0</v>
      </c>
      <c r="H610" s="110">
        <v>0</v>
      </c>
      <c r="I610" s="110">
        <v>0</v>
      </c>
      <c r="J610" s="110">
        <v>0</v>
      </c>
      <c r="K610" s="110"/>
      <c r="L610" s="110"/>
      <c r="M610" s="110"/>
      <c r="N610" s="110"/>
      <c r="O610" s="32"/>
      <c r="P610" s="32"/>
      <c r="Q610" s="32"/>
      <c r="R610" s="32"/>
      <c r="S610" s="32"/>
    </row>
    <row r="611" spans="2:19">
      <c r="B611" s="5">
        <v>1984</v>
      </c>
      <c r="C611" s="110">
        <v>510.78</v>
      </c>
      <c r="D611" s="110">
        <v>0</v>
      </c>
      <c r="E611" s="110">
        <v>0</v>
      </c>
      <c r="F611" s="110">
        <v>0</v>
      </c>
      <c r="G611" s="110">
        <v>0</v>
      </c>
      <c r="H611" s="110">
        <v>0</v>
      </c>
      <c r="I611" s="110">
        <v>0</v>
      </c>
      <c r="J611" s="110">
        <v>0</v>
      </c>
      <c r="K611" s="110"/>
      <c r="L611" s="110"/>
      <c r="M611" s="110"/>
      <c r="N611" s="110"/>
      <c r="O611" s="32"/>
      <c r="P611" s="32"/>
      <c r="Q611" s="32"/>
      <c r="R611" s="32"/>
      <c r="S611" s="32"/>
    </row>
    <row r="612" spans="2:19">
      <c r="B612" s="5">
        <v>1983</v>
      </c>
      <c r="C612" s="110">
        <v>1169.83</v>
      </c>
      <c r="D612" s="110">
        <v>0</v>
      </c>
      <c r="E612" s="110">
        <v>0</v>
      </c>
      <c r="F612" s="110">
        <v>0</v>
      </c>
      <c r="G612" s="110">
        <v>0</v>
      </c>
      <c r="H612" s="110">
        <v>0</v>
      </c>
      <c r="I612" s="110">
        <v>0</v>
      </c>
      <c r="J612" s="110">
        <v>0</v>
      </c>
      <c r="K612" s="110"/>
      <c r="L612" s="110"/>
      <c r="M612" s="110"/>
      <c r="N612" s="110"/>
      <c r="O612" s="32"/>
      <c r="P612" s="32"/>
      <c r="Q612" s="32"/>
      <c r="R612" s="32"/>
      <c r="S612" s="32"/>
    </row>
    <row r="613" spans="2:19">
      <c r="B613" s="5">
        <v>1982</v>
      </c>
      <c r="C613" s="110">
        <v>0</v>
      </c>
      <c r="D613" s="110">
        <v>0</v>
      </c>
      <c r="E613" s="110">
        <v>0</v>
      </c>
      <c r="F613" s="110">
        <v>0</v>
      </c>
      <c r="G613" s="110">
        <v>0</v>
      </c>
      <c r="H613" s="110">
        <v>0</v>
      </c>
      <c r="I613" s="110">
        <v>0</v>
      </c>
      <c r="J613" s="110">
        <v>0</v>
      </c>
      <c r="K613" s="110"/>
      <c r="L613" s="110"/>
      <c r="M613" s="110"/>
      <c r="N613" s="110"/>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76946.220000000016</v>
      </c>
      <c r="D666" s="7">
        <f>SUM(D588:D665)</f>
        <v>36521.53</v>
      </c>
      <c r="E666" s="7">
        <f>SUM(E587:E665)</f>
        <v>44423.009999999995</v>
      </c>
      <c r="F666" s="7">
        <f>SUM(F586:F665)</f>
        <v>45697.729999999996</v>
      </c>
      <c r="G666" s="7">
        <f>SUM(G585:G665)</f>
        <v>47620.66</v>
      </c>
      <c r="H666" s="7">
        <f>SUM(H579:H665)</f>
        <v>54767.850000000006</v>
      </c>
      <c r="I666" s="7">
        <f>SUM(I579:I665)</f>
        <v>49194.649999999994</v>
      </c>
      <c r="J666" s="7">
        <f t="shared" ref="J666" si="9">SUM(J579:J665)</f>
        <v>58250.41</v>
      </c>
      <c r="K666" s="7">
        <f>SUM(K579:K665)</f>
        <v>83385.86</v>
      </c>
      <c r="L666" s="7">
        <f t="shared" ref="L666" si="10">SUM(L579:L665)</f>
        <v>86271.760000000009</v>
      </c>
      <c r="M666" s="7">
        <f>SUM(M579:M665)</f>
        <v>90624.69</v>
      </c>
      <c r="N666" s="10">
        <f>SUM(N574:N665)</f>
        <v>92632.69</v>
      </c>
      <c r="O666" s="10">
        <f>SUM(O574:O665)</f>
        <v>99591.69</v>
      </c>
      <c r="P666" s="10">
        <f>SUM(P574:P665)</f>
        <v>101317.69</v>
      </c>
      <c r="Q666" s="10">
        <f>SUM(Q574:Q665)</f>
        <v>101948.69</v>
      </c>
      <c r="R666" s="10">
        <f>SUM(R573:R665)</f>
        <v>103683.68999999999</v>
      </c>
      <c r="S666" s="10">
        <f>SUM(S573:S665)</f>
        <v>101299.27999999998</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v>11747</v>
      </c>
      <c r="S669" s="32">
        <v>11747</v>
      </c>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110">
        <v>532.29</v>
      </c>
      <c r="D685" s="110">
        <v>532.29</v>
      </c>
      <c r="E685" s="110">
        <v>532.29</v>
      </c>
      <c r="F685" s="110">
        <v>532.29</v>
      </c>
      <c r="G685" s="110">
        <v>532.29</v>
      </c>
      <c r="H685" s="110">
        <v>532.29</v>
      </c>
      <c r="I685" s="110">
        <v>532.29</v>
      </c>
      <c r="J685" s="110">
        <v>532.29</v>
      </c>
      <c r="K685" s="110">
        <v>532.29</v>
      </c>
      <c r="L685" s="110">
        <v>532.29</v>
      </c>
      <c r="M685" s="110">
        <v>532.29</v>
      </c>
      <c r="N685" s="110">
        <v>532.29</v>
      </c>
      <c r="O685" s="110">
        <v>532.29</v>
      </c>
      <c r="P685" s="110">
        <v>532.29</v>
      </c>
      <c r="Q685" s="110">
        <v>532.29</v>
      </c>
      <c r="R685" s="110">
        <v>532.29</v>
      </c>
      <c r="S685" s="110">
        <v>532.29</v>
      </c>
    </row>
    <row r="686" spans="1:19">
      <c r="B686" s="5">
        <v>2004</v>
      </c>
      <c r="C686" s="110">
        <v>196.62</v>
      </c>
      <c r="D686" s="110">
        <v>196.62</v>
      </c>
      <c r="E686" s="110">
        <v>196.62</v>
      </c>
      <c r="F686" s="110">
        <v>196.62</v>
      </c>
      <c r="G686" s="110">
        <v>196.62</v>
      </c>
      <c r="H686" s="110">
        <v>196.62</v>
      </c>
      <c r="I686" s="110">
        <v>196.62</v>
      </c>
      <c r="J686" s="110">
        <v>196.62</v>
      </c>
      <c r="K686" s="110">
        <v>196.62</v>
      </c>
      <c r="L686" s="110">
        <v>196.62</v>
      </c>
      <c r="M686" s="110">
        <v>196.62</v>
      </c>
      <c r="N686" s="110">
        <v>196.62</v>
      </c>
      <c r="O686" s="110">
        <v>196.62</v>
      </c>
      <c r="P686" s="110">
        <v>196.62</v>
      </c>
      <c r="Q686" s="110">
        <v>196.62</v>
      </c>
      <c r="R686" s="110">
        <v>196.62</v>
      </c>
      <c r="S686" s="110">
        <v>196.62</v>
      </c>
    </row>
    <row r="687" spans="1:19">
      <c r="B687" s="5">
        <v>2003</v>
      </c>
      <c r="C687" s="110">
        <v>0</v>
      </c>
      <c r="D687" s="110">
        <v>0</v>
      </c>
      <c r="E687" s="110">
        <v>0</v>
      </c>
      <c r="F687" s="110">
        <v>0</v>
      </c>
      <c r="G687" s="110">
        <v>0</v>
      </c>
      <c r="H687" s="110">
        <v>0</v>
      </c>
      <c r="I687" s="110">
        <v>0</v>
      </c>
      <c r="J687" s="110">
        <v>0</v>
      </c>
      <c r="K687" s="110"/>
      <c r="L687" s="110"/>
      <c r="M687" s="110"/>
      <c r="N687" s="110"/>
      <c r="O687" s="32"/>
      <c r="P687" s="32"/>
      <c r="Q687" s="32"/>
      <c r="R687" s="32"/>
      <c r="S687" s="32"/>
    </row>
    <row r="688" spans="1:19">
      <c r="B688" s="5">
        <v>2002</v>
      </c>
      <c r="C688" s="110">
        <v>0</v>
      </c>
      <c r="D688" s="110">
        <v>0</v>
      </c>
      <c r="E688" s="110">
        <v>0</v>
      </c>
      <c r="F688" s="110">
        <v>0</v>
      </c>
      <c r="G688" s="110">
        <v>0</v>
      </c>
      <c r="H688" s="110">
        <v>0</v>
      </c>
      <c r="I688" s="110">
        <v>0</v>
      </c>
      <c r="J688" s="110">
        <v>0</v>
      </c>
      <c r="K688" s="110"/>
      <c r="L688" s="110"/>
      <c r="M688" s="110"/>
      <c r="N688" s="110"/>
      <c r="O688" s="32"/>
      <c r="P688" s="32"/>
      <c r="Q688" s="32"/>
      <c r="R688" s="32"/>
      <c r="S688" s="32"/>
    </row>
    <row r="689" spans="2:19">
      <c r="B689" s="5">
        <v>2001</v>
      </c>
      <c r="C689" s="110">
        <v>4673.75</v>
      </c>
      <c r="D689" s="110">
        <v>4673.75</v>
      </c>
      <c r="E689" s="110">
        <v>4673.75</v>
      </c>
      <c r="F689" s="110">
        <v>4673.75</v>
      </c>
      <c r="G689" s="110">
        <v>4673.75</v>
      </c>
      <c r="H689" s="110">
        <v>4673.75</v>
      </c>
      <c r="I689" s="110">
        <v>0</v>
      </c>
      <c r="J689" s="110">
        <v>0</v>
      </c>
      <c r="K689" s="110"/>
      <c r="L689" s="110"/>
      <c r="M689" s="110"/>
      <c r="N689" s="110"/>
      <c r="O689" s="32"/>
      <c r="P689" s="32"/>
      <c r="Q689" s="32"/>
      <c r="R689" s="32"/>
      <c r="S689" s="32"/>
    </row>
    <row r="690" spans="2:19">
      <c r="B690" s="5">
        <v>2000</v>
      </c>
      <c r="C690" s="110">
        <v>682.17</v>
      </c>
      <c r="D690" s="110">
        <v>682.17</v>
      </c>
      <c r="E690" s="110">
        <v>682.17</v>
      </c>
      <c r="F690" s="110">
        <v>682.17</v>
      </c>
      <c r="G690" s="110">
        <v>682.17</v>
      </c>
      <c r="H690" s="110">
        <v>682.17</v>
      </c>
      <c r="I690" s="110">
        <v>0</v>
      </c>
      <c r="J690" s="110">
        <v>0</v>
      </c>
      <c r="K690" s="110"/>
      <c r="L690" s="110"/>
      <c r="M690" s="110"/>
      <c r="N690" s="110"/>
      <c r="O690" s="32"/>
      <c r="P690" s="32"/>
      <c r="Q690" s="32"/>
      <c r="R690" s="32"/>
      <c r="S690" s="32"/>
    </row>
    <row r="691" spans="2:19">
      <c r="B691" s="5">
        <v>1999</v>
      </c>
      <c r="C691" s="110">
        <v>0</v>
      </c>
      <c r="D691" s="110">
        <v>0</v>
      </c>
      <c r="E691" s="110">
        <v>0</v>
      </c>
      <c r="F691" s="110">
        <v>0</v>
      </c>
      <c r="G691" s="110">
        <v>0</v>
      </c>
      <c r="H691" s="110">
        <v>0</v>
      </c>
      <c r="I691" s="110">
        <v>0</v>
      </c>
      <c r="J691" s="110">
        <v>0</v>
      </c>
      <c r="K691" s="110"/>
      <c r="L691" s="110"/>
      <c r="M691" s="110"/>
      <c r="N691" s="110"/>
      <c r="O691" s="32"/>
      <c r="P691" s="32"/>
      <c r="Q691" s="32"/>
      <c r="R691" s="32"/>
      <c r="S691" s="32"/>
    </row>
    <row r="692" spans="2:19">
      <c r="B692" s="5">
        <v>1998</v>
      </c>
      <c r="C692" s="110">
        <v>520.89</v>
      </c>
      <c r="D692" s="110">
        <v>520.89</v>
      </c>
      <c r="E692" s="110">
        <v>520.89</v>
      </c>
      <c r="F692" s="110">
        <v>520.89</v>
      </c>
      <c r="G692" s="110">
        <v>520.89</v>
      </c>
      <c r="H692" s="110">
        <v>520.89</v>
      </c>
      <c r="I692" s="110">
        <v>0</v>
      </c>
      <c r="J692" s="110">
        <v>0</v>
      </c>
      <c r="K692" s="110"/>
      <c r="L692" s="110"/>
      <c r="M692" s="110"/>
      <c r="N692" s="110"/>
      <c r="O692" s="32"/>
      <c r="P692" s="32"/>
      <c r="Q692" s="32"/>
      <c r="R692" s="32"/>
      <c r="S692" s="32"/>
    </row>
    <row r="693" spans="2:19">
      <c r="B693" s="5">
        <v>1997</v>
      </c>
      <c r="C693" s="110">
        <v>575.6</v>
      </c>
      <c r="D693" s="110">
        <v>575.6</v>
      </c>
      <c r="E693" s="110">
        <v>575.6</v>
      </c>
      <c r="F693" s="110">
        <v>575.6</v>
      </c>
      <c r="G693" s="110">
        <v>575.6</v>
      </c>
      <c r="H693" s="110">
        <v>575.6</v>
      </c>
      <c r="I693" s="110">
        <v>0</v>
      </c>
      <c r="J693" s="110">
        <v>0</v>
      </c>
      <c r="K693" s="110"/>
      <c r="L693" s="110"/>
      <c r="M693" s="110"/>
      <c r="N693" s="110"/>
      <c r="O693" s="32"/>
      <c r="P693" s="32"/>
      <c r="Q693" s="32"/>
      <c r="R693" s="32"/>
      <c r="S693" s="32"/>
    </row>
    <row r="694" spans="2:19">
      <c r="B694" s="5">
        <v>1996</v>
      </c>
      <c r="C694" s="110">
        <v>0</v>
      </c>
      <c r="D694" s="110">
        <v>0</v>
      </c>
      <c r="E694" s="110">
        <v>0</v>
      </c>
      <c r="F694" s="110">
        <v>0</v>
      </c>
      <c r="G694" s="110">
        <v>0</v>
      </c>
      <c r="H694" s="110">
        <v>0</v>
      </c>
      <c r="I694" s="110">
        <v>0</v>
      </c>
      <c r="J694" s="110">
        <v>0</v>
      </c>
      <c r="K694" s="110"/>
      <c r="L694" s="110"/>
      <c r="M694" s="110"/>
      <c r="N694" s="110"/>
      <c r="O694" s="32"/>
      <c r="P694" s="32"/>
      <c r="Q694" s="32"/>
      <c r="R694" s="32"/>
      <c r="S694" s="32"/>
    </row>
    <row r="695" spans="2:19">
      <c r="B695" s="5">
        <v>1995</v>
      </c>
      <c r="C695" s="110">
        <v>0</v>
      </c>
      <c r="D695" s="110">
        <v>0</v>
      </c>
      <c r="E695" s="110">
        <v>0</v>
      </c>
      <c r="F695" s="110">
        <v>0</v>
      </c>
      <c r="G695" s="110">
        <v>0</v>
      </c>
      <c r="H695" s="110">
        <v>0</v>
      </c>
      <c r="I695" s="110">
        <v>0</v>
      </c>
      <c r="J695" s="110">
        <v>0</v>
      </c>
      <c r="K695" s="110"/>
      <c r="L695" s="110"/>
      <c r="M695" s="110"/>
      <c r="N695" s="110"/>
      <c r="O695" s="32"/>
      <c r="P695" s="32"/>
      <c r="Q695" s="32"/>
      <c r="R695" s="32"/>
      <c r="S695" s="32"/>
    </row>
    <row r="696" spans="2:19">
      <c r="B696" s="5">
        <v>1994</v>
      </c>
      <c r="C696" s="110">
        <v>0</v>
      </c>
      <c r="D696" s="110">
        <v>0</v>
      </c>
      <c r="E696" s="110">
        <v>0</v>
      </c>
      <c r="F696" s="110">
        <v>0</v>
      </c>
      <c r="G696" s="110">
        <v>0</v>
      </c>
      <c r="H696" s="110">
        <v>0</v>
      </c>
      <c r="I696" s="110">
        <v>0</v>
      </c>
      <c r="J696" s="110">
        <v>0</v>
      </c>
      <c r="K696" s="110"/>
      <c r="L696" s="110"/>
      <c r="M696" s="110"/>
      <c r="N696" s="110"/>
      <c r="O696" s="32"/>
      <c r="P696" s="32"/>
      <c r="Q696" s="32"/>
      <c r="R696" s="32"/>
      <c r="S696" s="32"/>
    </row>
    <row r="697" spans="2:19">
      <c r="B697" s="5">
        <v>1993</v>
      </c>
      <c r="C697" s="110">
        <v>0</v>
      </c>
      <c r="D697" s="110">
        <v>0</v>
      </c>
      <c r="E697" s="110">
        <v>0</v>
      </c>
      <c r="F697" s="110">
        <v>0</v>
      </c>
      <c r="G697" s="110">
        <v>0</v>
      </c>
      <c r="H697" s="110">
        <v>0</v>
      </c>
      <c r="I697" s="110">
        <v>0</v>
      </c>
      <c r="J697" s="110">
        <v>0</v>
      </c>
      <c r="K697" s="110"/>
      <c r="L697" s="110"/>
      <c r="M697" s="110"/>
      <c r="N697" s="110"/>
      <c r="O697" s="32"/>
      <c r="P697" s="32"/>
      <c r="Q697" s="32"/>
      <c r="R697" s="32"/>
      <c r="S697" s="32"/>
    </row>
    <row r="698" spans="2:19">
      <c r="B698" s="5">
        <v>1992</v>
      </c>
      <c r="C698" s="110">
        <v>0</v>
      </c>
      <c r="D698" s="110">
        <v>0</v>
      </c>
      <c r="E698" s="110">
        <v>0</v>
      </c>
      <c r="F698" s="110">
        <v>0</v>
      </c>
      <c r="G698" s="110">
        <v>0</v>
      </c>
      <c r="H698" s="110">
        <v>0</v>
      </c>
      <c r="I698" s="110">
        <v>0</v>
      </c>
      <c r="J698" s="110">
        <v>0</v>
      </c>
      <c r="K698" s="110"/>
      <c r="L698" s="110"/>
      <c r="M698" s="110"/>
      <c r="N698" s="110"/>
      <c r="O698" s="32"/>
      <c r="P698" s="32"/>
      <c r="Q698" s="32"/>
      <c r="R698" s="32"/>
      <c r="S698" s="32"/>
    </row>
    <row r="699" spans="2:19">
      <c r="B699" s="5">
        <v>1991</v>
      </c>
      <c r="C699" s="110">
        <v>0</v>
      </c>
      <c r="D699" s="110">
        <v>0</v>
      </c>
      <c r="E699" s="110">
        <v>0</v>
      </c>
      <c r="F699" s="110">
        <v>0</v>
      </c>
      <c r="G699" s="110">
        <v>0</v>
      </c>
      <c r="H699" s="110">
        <v>0</v>
      </c>
      <c r="I699" s="110">
        <v>0</v>
      </c>
      <c r="J699" s="110">
        <v>0</v>
      </c>
      <c r="K699" s="110"/>
      <c r="L699" s="110"/>
      <c r="M699" s="110"/>
      <c r="N699" s="110"/>
      <c r="O699" s="32"/>
      <c r="P699" s="32"/>
      <c r="Q699" s="32"/>
      <c r="R699" s="32"/>
      <c r="S699" s="32"/>
    </row>
    <row r="700" spans="2:19">
      <c r="B700" s="5">
        <v>1990</v>
      </c>
      <c r="C700" s="110">
        <v>0</v>
      </c>
      <c r="D700" s="110">
        <v>0</v>
      </c>
      <c r="E700" s="110">
        <v>0</v>
      </c>
      <c r="F700" s="110">
        <v>0</v>
      </c>
      <c r="G700" s="110">
        <v>0</v>
      </c>
      <c r="H700" s="110">
        <v>0</v>
      </c>
      <c r="I700" s="110">
        <v>0</v>
      </c>
      <c r="J700" s="110">
        <v>0</v>
      </c>
      <c r="K700" s="110"/>
      <c r="L700" s="110"/>
      <c r="M700" s="110"/>
      <c r="N700" s="110"/>
      <c r="O700" s="32"/>
      <c r="P700" s="32"/>
      <c r="Q700" s="32"/>
      <c r="R700" s="32"/>
      <c r="S700" s="32"/>
    </row>
    <row r="701" spans="2:19">
      <c r="B701" s="5">
        <v>1989</v>
      </c>
      <c r="C701" s="110">
        <v>0</v>
      </c>
      <c r="D701" s="110">
        <v>0</v>
      </c>
      <c r="E701" s="110">
        <v>0</v>
      </c>
      <c r="F701" s="110">
        <v>0</v>
      </c>
      <c r="G701" s="110">
        <v>0</v>
      </c>
      <c r="H701" s="110">
        <v>0</v>
      </c>
      <c r="I701" s="110">
        <v>0</v>
      </c>
      <c r="J701" s="110">
        <v>0</v>
      </c>
      <c r="K701" s="110"/>
      <c r="L701" s="110"/>
      <c r="M701" s="110"/>
      <c r="N701" s="110"/>
      <c r="O701" s="32"/>
      <c r="P701" s="32"/>
      <c r="Q701" s="32"/>
      <c r="R701" s="32"/>
      <c r="S701" s="32"/>
    </row>
    <row r="702" spans="2:19">
      <c r="B702" s="5">
        <v>1988</v>
      </c>
      <c r="C702" s="110">
        <v>0</v>
      </c>
      <c r="D702" s="110">
        <v>0</v>
      </c>
      <c r="E702" s="110">
        <v>0</v>
      </c>
      <c r="F702" s="110">
        <v>0</v>
      </c>
      <c r="G702" s="110">
        <v>0</v>
      </c>
      <c r="H702" s="110">
        <v>0</v>
      </c>
      <c r="I702" s="110">
        <v>0</v>
      </c>
      <c r="J702" s="110">
        <v>0</v>
      </c>
      <c r="K702" s="110"/>
      <c r="L702" s="110"/>
      <c r="M702" s="110"/>
      <c r="N702" s="110"/>
      <c r="O702" s="32"/>
      <c r="P702" s="32"/>
      <c r="Q702" s="32"/>
      <c r="R702" s="32"/>
      <c r="S702" s="32"/>
    </row>
    <row r="703" spans="2:19">
      <c r="B703" s="5">
        <v>1987</v>
      </c>
      <c r="C703" s="110">
        <v>0</v>
      </c>
      <c r="D703" s="110">
        <v>0</v>
      </c>
      <c r="E703" s="110">
        <v>0</v>
      </c>
      <c r="F703" s="110">
        <v>0</v>
      </c>
      <c r="G703" s="110">
        <v>0</v>
      </c>
      <c r="H703" s="110">
        <v>0</v>
      </c>
      <c r="I703" s="110">
        <v>0</v>
      </c>
      <c r="J703" s="110">
        <v>0</v>
      </c>
      <c r="K703" s="110"/>
      <c r="L703" s="110"/>
      <c r="M703" s="110"/>
      <c r="N703" s="110"/>
      <c r="O703" s="32"/>
      <c r="P703" s="32"/>
      <c r="Q703" s="32"/>
      <c r="R703" s="32"/>
      <c r="S703" s="32"/>
    </row>
    <row r="704" spans="2:19">
      <c r="B704" s="5">
        <v>1986</v>
      </c>
      <c r="C704" s="110">
        <v>0</v>
      </c>
      <c r="D704" s="110">
        <v>0</v>
      </c>
      <c r="E704" s="110">
        <v>0</v>
      </c>
      <c r="F704" s="110">
        <v>0</v>
      </c>
      <c r="G704" s="110">
        <v>0</v>
      </c>
      <c r="H704" s="110">
        <v>0</v>
      </c>
      <c r="I704" s="110">
        <v>0</v>
      </c>
      <c r="J704" s="110">
        <v>0</v>
      </c>
      <c r="K704" s="110"/>
      <c r="L704" s="110"/>
      <c r="M704" s="110"/>
      <c r="N704" s="110"/>
      <c r="O704" s="32"/>
      <c r="P704" s="32"/>
      <c r="Q704" s="32"/>
      <c r="R704" s="32"/>
      <c r="S704" s="32"/>
    </row>
    <row r="705" spans="2:19">
      <c r="B705" s="5">
        <v>1985</v>
      </c>
      <c r="C705" s="110">
        <v>0</v>
      </c>
      <c r="D705" s="110">
        <v>0</v>
      </c>
      <c r="E705" s="110">
        <v>0</v>
      </c>
      <c r="F705" s="110">
        <v>0</v>
      </c>
      <c r="G705" s="110">
        <v>0</v>
      </c>
      <c r="H705" s="110">
        <v>0</v>
      </c>
      <c r="I705" s="110">
        <v>0</v>
      </c>
      <c r="J705" s="110">
        <v>0</v>
      </c>
      <c r="K705" s="110"/>
      <c r="L705" s="110"/>
      <c r="M705" s="110"/>
      <c r="N705" s="110"/>
      <c r="O705" s="32"/>
      <c r="P705" s="32"/>
      <c r="Q705" s="32"/>
      <c r="R705" s="32"/>
      <c r="S705" s="32"/>
    </row>
    <row r="706" spans="2:19">
      <c r="B706" s="5">
        <v>1984</v>
      </c>
      <c r="C706" s="110">
        <v>0</v>
      </c>
      <c r="D706" s="110">
        <v>0</v>
      </c>
      <c r="E706" s="110">
        <v>0</v>
      </c>
      <c r="F706" s="110">
        <v>0</v>
      </c>
      <c r="G706" s="110">
        <v>0</v>
      </c>
      <c r="H706" s="110">
        <v>0</v>
      </c>
      <c r="I706" s="110">
        <v>0</v>
      </c>
      <c r="J706" s="110">
        <v>0</v>
      </c>
      <c r="K706" s="110"/>
      <c r="L706" s="110"/>
      <c r="M706" s="110"/>
      <c r="N706" s="110"/>
      <c r="O706" s="32"/>
      <c r="P706" s="32"/>
      <c r="Q706" s="32"/>
      <c r="R706" s="32"/>
      <c r="S706" s="32"/>
    </row>
    <row r="707" spans="2:19">
      <c r="B707" s="5">
        <v>1983</v>
      </c>
      <c r="C707" s="110">
        <v>0</v>
      </c>
      <c r="D707" s="110">
        <v>0</v>
      </c>
      <c r="E707" s="110">
        <v>0</v>
      </c>
      <c r="F707" s="110">
        <v>0</v>
      </c>
      <c r="G707" s="110">
        <v>0</v>
      </c>
      <c r="H707" s="110">
        <v>0</v>
      </c>
      <c r="I707" s="110">
        <v>0</v>
      </c>
      <c r="J707" s="110">
        <v>0</v>
      </c>
      <c r="K707" s="110"/>
      <c r="L707" s="110"/>
      <c r="M707" s="110"/>
      <c r="N707" s="110"/>
      <c r="O707" s="32"/>
      <c r="P707" s="32"/>
      <c r="Q707" s="32"/>
      <c r="R707" s="32"/>
      <c r="S707" s="32"/>
    </row>
    <row r="708" spans="2:19">
      <c r="B708" s="5">
        <v>1982</v>
      </c>
      <c r="C708" s="110">
        <v>0</v>
      </c>
      <c r="D708" s="110">
        <v>0</v>
      </c>
      <c r="E708" s="110">
        <v>0</v>
      </c>
      <c r="F708" s="110">
        <v>0</v>
      </c>
      <c r="G708" s="110">
        <v>0</v>
      </c>
      <c r="H708" s="110">
        <v>0</v>
      </c>
      <c r="I708" s="110">
        <v>0</v>
      </c>
      <c r="J708" s="110">
        <v>0</v>
      </c>
      <c r="K708" s="110"/>
      <c r="L708" s="110"/>
      <c r="M708" s="110"/>
      <c r="N708" s="110"/>
      <c r="O708" s="32"/>
      <c r="P708" s="32"/>
      <c r="Q708" s="32"/>
      <c r="R708" s="32"/>
      <c r="S708" s="32"/>
    </row>
    <row r="709" spans="2:19">
      <c r="B709" s="5">
        <v>1981</v>
      </c>
      <c r="C709" s="110">
        <v>0</v>
      </c>
      <c r="D709" s="110">
        <v>0</v>
      </c>
      <c r="E709" s="110">
        <v>0</v>
      </c>
      <c r="F709" s="110">
        <v>0</v>
      </c>
      <c r="G709" s="110">
        <v>0</v>
      </c>
      <c r="H709" s="110">
        <v>0</v>
      </c>
      <c r="I709" s="110">
        <v>0</v>
      </c>
      <c r="J709" s="110">
        <v>0</v>
      </c>
      <c r="K709" s="110"/>
      <c r="L709" s="110"/>
      <c r="M709" s="110"/>
      <c r="N709" s="110"/>
      <c r="O709" s="32"/>
      <c r="P709" s="32"/>
      <c r="Q709" s="32"/>
      <c r="R709" s="32"/>
      <c r="S709" s="32"/>
    </row>
    <row r="710" spans="2:19">
      <c r="B710" s="5">
        <v>1980</v>
      </c>
      <c r="C710" s="110">
        <v>0</v>
      </c>
      <c r="D710" s="110">
        <v>0</v>
      </c>
      <c r="E710" s="110">
        <v>0</v>
      </c>
      <c r="F710" s="110">
        <v>0</v>
      </c>
      <c r="G710" s="110">
        <v>0</v>
      </c>
      <c r="H710" s="110">
        <v>0</v>
      </c>
      <c r="I710" s="110">
        <v>0</v>
      </c>
      <c r="J710" s="110">
        <v>0</v>
      </c>
      <c r="K710" s="110"/>
      <c r="L710" s="110"/>
      <c r="M710" s="110"/>
      <c r="N710" s="110"/>
      <c r="O710" s="32"/>
      <c r="P710" s="32"/>
      <c r="Q710" s="32"/>
      <c r="R710" s="32"/>
      <c r="S710" s="32"/>
    </row>
    <row r="711" spans="2:19">
      <c r="B711" s="5">
        <v>1979</v>
      </c>
      <c r="C711" s="110">
        <v>0</v>
      </c>
      <c r="D711" s="110">
        <v>0</v>
      </c>
      <c r="E711" s="110">
        <v>0</v>
      </c>
      <c r="F711" s="110">
        <v>0</v>
      </c>
      <c r="G711" s="110">
        <v>0</v>
      </c>
      <c r="H711" s="110">
        <v>0</v>
      </c>
      <c r="I711" s="110">
        <v>0</v>
      </c>
      <c r="J711" s="110">
        <v>0</v>
      </c>
      <c r="K711" s="110"/>
      <c r="L711" s="110"/>
      <c r="M711" s="110"/>
      <c r="N711" s="110"/>
      <c r="O711" s="32"/>
      <c r="P711" s="32"/>
      <c r="Q711" s="32"/>
      <c r="R711" s="32"/>
      <c r="S711" s="32"/>
    </row>
    <row r="712" spans="2:19">
      <c r="B712" s="5">
        <v>1978</v>
      </c>
      <c r="C712" s="110">
        <v>0</v>
      </c>
      <c r="D712" s="110">
        <v>0</v>
      </c>
      <c r="E712" s="110">
        <v>0</v>
      </c>
      <c r="F712" s="110">
        <v>0</v>
      </c>
      <c r="G712" s="110">
        <v>0</v>
      </c>
      <c r="H712" s="110">
        <v>0</v>
      </c>
      <c r="I712" s="110">
        <v>0</v>
      </c>
      <c r="J712" s="110">
        <v>0</v>
      </c>
      <c r="K712" s="110"/>
      <c r="L712" s="110"/>
      <c r="M712" s="110"/>
      <c r="N712" s="110"/>
      <c r="O712" s="32"/>
      <c r="P712" s="32"/>
      <c r="Q712" s="32"/>
      <c r="R712" s="32"/>
      <c r="S712" s="32"/>
    </row>
    <row r="713" spans="2:19">
      <c r="B713" s="5">
        <v>1977</v>
      </c>
      <c r="C713" s="110">
        <v>0</v>
      </c>
      <c r="D713" s="110">
        <v>0</v>
      </c>
      <c r="E713" s="110">
        <v>0</v>
      </c>
      <c r="F713" s="110">
        <v>0</v>
      </c>
      <c r="G713" s="110">
        <v>0</v>
      </c>
      <c r="H713" s="110">
        <v>0</v>
      </c>
      <c r="I713" s="110">
        <v>0</v>
      </c>
      <c r="J713" s="110">
        <v>0</v>
      </c>
      <c r="K713" s="110"/>
      <c r="L713" s="110"/>
      <c r="M713" s="110"/>
      <c r="N713" s="110"/>
      <c r="O713" s="32"/>
      <c r="P713" s="32"/>
      <c r="Q713" s="32"/>
      <c r="R713" s="32"/>
      <c r="S713" s="32"/>
    </row>
    <row r="714" spans="2:19">
      <c r="B714" s="5">
        <v>1976</v>
      </c>
      <c r="C714" s="110">
        <v>0</v>
      </c>
      <c r="D714" s="110">
        <v>0</v>
      </c>
      <c r="E714" s="110">
        <v>0</v>
      </c>
      <c r="F714" s="110">
        <v>0</v>
      </c>
      <c r="G714" s="110">
        <v>0</v>
      </c>
      <c r="H714" s="110">
        <v>0</v>
      </c>
      <c r="I714" s="110">
        <v>0</v>
      </c>
      <c r="J714" s="110">
        <v>0</v>
      </c>
      <c r="K714" s="110"/>
      <c r="L714" s="110"/>
      <c r="M714" s="110"/>
      <c r="N714" s="110"/>
      <c r="O714" s="32"/>
      <c r="P714" s="32"/>
      <c r="Q714" s="32"/>
      <c r="R714" s="32"/>
      <c r="S714" s="32"/>
    </row>
    <row r="715" spans="2:19">
      <c r="B715" s="5">
        <v>1975</v>
      </c>
      <c r="C715" s="110">
        <v>0</v>
      </c>
      <c r="D715" s="110">
        <v>0</v>
      </c>
      <c r="E715" s="110">
        <v>0</v>
      </c>
      <c r="F715" s="110">
        <v>0</v>
      </c>
      <c r="G715" s="110">
        <v>0</v>
      </c>
      <c r="H715" s="110">
        <v>0</v>
      </c>
      <c r="I715" s="110">
        <v>0</v>
      </c>
      <c r="J715" s="110">
        <v>0</v>
      </c>
      <c r="K715" s="110"/>
      <c r="L715" s="110"/>
      <c r="M715" s="110"/>
      <c r="N715" s="110"/>
      <c r="O715" s="32"/>
      <c r="P715" s="32"/>
      <c r="Q715" s="32"/>
      <c r="R715" s="32"/>
      <c r="S715" s="32"/>
    </row>
    <row r="716" spans="2:19">
      <c r="B716" s="5">
        <v>1974</v>
      </c>
      <c r="C716" s="110">
        <v>0</v>
      </c>
      <c r="D716" s="110">
        <v>0</v>
      </c>
      <c r="E716" s="110">
        <v>0</v>
      </c>
      <c r="F716" s="110">
        <v>0</v>
      </c>
      <c r="G716" s="110">
        <v>0</v>
      </c>
      <c r="H716" s="110">
        <v>0</v>
      </c>
      <c r="I716" s="110">
        <v>0</v>
      </c>
      <c r="J716" s="110">
        <v>0</v>
      </c>
      <c r="K716" s="110"/>
      <c r="L716" s="110"/>
      <c r="M716" s="110"/>
      <c r="N716" s="110"/>
      <c r="O716" s="32"/>
      <c r="P716" s="32"/>
      <c r="Q716" s="32"/>
      <c r="R716" s="32"/>
      <c r="S716" s="32"/>
    </row>
    <row r="717" spans="2:19">
      <c r="B717" s="5">
        <v>1973</v>
      </c>
      <c r="C717" s="110">
        <v>0</v>
      </c>
      <c r="D717" s="110">
        <v>0</v>
      </c>
      <c r="E717" s="110">
        <v>0</v>
      </c>
      <c r="F717" s="110">
        <v>0</v>
      </c>
      <c r="G717" s="110">
        <v>0</v>
      </c>
      <c r="H717" s="110">
        <v>0</v>
      </c>
      <c r="I717" s="110">
        <v>0</v>
      </c>
      <c r="J717" s="110">
        <v>0</v>
      </c>
      <c r="K717" s="110"/>
      <c r="L717" s="110"/>
      <c r="M717" s="110"/>
      <c r="N717" s="110"/>
      <c r="O717" s="32"/>
      <c r="P717" s="32"/>
      <c r="Q717" s="32"/>
      <c r="R717" s="32"/>
      <c r="S717" s="32"/>
    </row>
    <row r="718" spans="2:19">
      <c r="B718" s="5">
        <v>1972</v>
      </c>
      <c r="C718" s="110">
        <v>0</v>
      </c>
      <c r="D718" s="110">
        <v>0</v>
      </c>
      <c r="E718" s="110">
        <v>0</v>
      </c>
      <c r="F718" s="110">
        <v>0</v>
      </c>
      <c r="G718" s="110">
        <v>0</v>
      </c>
      <c r="H718" s="110">
        <v>0</v>
      </c>
      <c r="I718" s="110">
        <v>0</v>
      </c>
      <c r="J718" s="110">
        <v>0</v>
      </c>
      <c r="K718" s="110"/>
      <c r="L718" s="110"/>
      <c r="M718" s="110"/>
      <c r="N718" s="110"/>
      <c r="O718" s="32"/>
      <c r="P718" s="32"/>
      <c r="Q718" s="32"/>
      <c r="R718" s="32"/>
      <c r="S718" s="32"/>
    </row>
    <row r="719" spans="2:19">
      <c r="B719" s="5">
        <v>1971</v>
      </c>
      <c r="C719" s="110">
        <v>0</v>
      </c>
      <c r="D719" s="110">
        <v>0</v>
      </c>
      <c r="E719" s="110">
        <v>0</v>
      </c>
      <c r="F719" s="110">
        <v>0</v>
      </c>
      <c r="G719" s="110">
        <v>0</v>
      </c>
      <c r="H719" s="110">
        <v>0</v>
      </c>
      <c r="I719" s="110">
        <v>0</v>
      </c>
      <c r="J719" s="110">
        <v>0</v>
      </c>
      <c r="K719" s="110"/>
      <c r="L719" s="110"/>
      <c r="M719" s="110"/>
      <c r="N719" s="110"/>
      <c r="O719" s="32"/>
      <c r="P719" s="32"/>
      <c r="Q719" s="32"/>
      <c r="R719" s="32"/>
      <c r="S719" s="32"/>
    </row>
    <row r="720" spans="2:19">
      <c r="B720" s="5">
        <v>1970</v>
      </c>
      <c r="C720" s="110">
        <v>0</v>
      </c>
      <c r="D720" s="110">
        <v>0</v>
      </c>
      <c r="E720" s="110">
        <v>0</v>
      </c>
      <c r="F720" s="110">
        <v>0</v>
      </c>
      <c r="G720" s="110">
        <v>0</v>
      </c>
      <c r="H720" s="110">
        <v>0</v>
      </c>
      <c r="I720" s="110">
        <v>0</v>
      </c>
      <c r="J720" s="110">
        <v>0</v>
      </c>
      <c r="K720" s="110"/>
      <c r="L720" s="110"/>
      <c r="M720" s="110"/>
      <c r="N720" s="110"/>
      <c r="O720" s="32"/>
      <c r="P720" s="32"/>
      <c r="Q720" s="32"/>
      <c r="R720" s="32"/>
      <c r="S720" s="32"/>
    </row>
    <row r="721" spans="2:19">
      <c r="B721" s="5">
        <v>1969</v>
      </c>
      <c r="C721" s="110">
        <v>0</v>
      </c>
      <c r="D721" s="110">
        <v>0</v>
      </c>
      <c r="E721" s="110">
        <v>0</v>
      </c>
      <c r="F721" s="110">
        <v>0</v>
      </c>
      <c r="G721" s="110">
        <v>0</v>
      </c>
      <c r="H721" s="110">
        <v>0</v>
      </c>
      <c r="I721" s="110">
        <v>0</v>
      </c>
      <c r="J721" s="110">
        <v>0</v>
      </c>
      <c r="K721" s="110"/>
      <c r="L721" s="110"/>
      <c r="M721" s="110"/>
      <c r="N721" s="110"/>
      <c r="O721" s="32"/>
      <c r="P721" s="32"/>
      <c r="Q721" s="32"/>
      <c r="R721" s="32"/>
      <c r="S721" s="32"/>
    </row>
    <row r="722" spans="2:19">
      <c r="B722" s="5">
        <v>1968</v>
      </c>
      <c r="C722" s="110">
        <v>0</v>
      </c>
      <c r="D722" s="110">
        <v>0</v>
      </c>
      <c r="E722" s="110">
        <v>0</v>
      </c>
      <c r="F722" s="110">
        <v>0</v>
      </c>
      <c r="G722" s="110">
        <v>0</v>
      </c>
      <c r="H722" s="110">
        <v>0</v>
      </c>
      <c r="I722" s="110">
        <v>0</v>
      </c>
      <c r="J722" s="110">
        <v>0</v>
      </c>
      <c r="K722" s="110"/>
      <c r="L722" s="110"/>
      <c r="M722" s="110"/>
      <c r="N722" s="110"/>
      <c r="O722" s="32"/>
      <c r="P722" s="32"/>
      <c r="Q722" s="32"/>
      <c r="R722" s="32"/>
      <c r="S722" s="32"/>
    </row>
    <row r="723" spans="2:19">
      <c r="B723" s="5">
        <v>1967</v>
      </c>
      <c r="C723" s="110">
        <v>0</v>
      </c>
      <c r="D723" s="110">
        <v>0</v>
      </c>
      <c r="E723" s="110">
        <v>0</v>
      </c>
      <c r="F723" s="110">
        <v>0</v>
      </c>
      <c r="G723" s="110">
        <v>0</v>
      </c>
      <c r="H723" s="110">
        <v>0</v>
      </c>
      <c r="I723" s="110">
        <v>0</v>
      </c>
      <c r="J723" s="110">
        <v>0</v>
      </c>
      <c r="K723" s="110"/>
      <c r="L723" s="110"/>
      <c r="M723" s="110"/>
      <c r="N723" s="110"/>
      <c r="O723" s="32"/>
      <c r="P723" s="32"/>
      <c r="Q723" s="32"/>
      <c r="R723" s="32"/>
      <c r="S723" s="32"/>
    </row>
    <row r="724" spans="2:19">
      <c r="B724" s="5">
        <v>1966</v>
      </c>
      <c r="C724" s="110">
        <v>0</v>
      </c>
      <c r="D724" s="110">
        <v>0</v>
      </c>
      <c r="E724" s="110">
        <v>0</v>
      </c>
      <c r="F724" s="110">
        <v>0</v>
      </c>
      <c r="G724" s="110">
        <v>0</v>
      </c>
      <c r="H724" s="110">
        <v>0</v>
      </c>
      <c r="I724" s="110">
        <v>0</v>
      </c>
      <c r="J724" s="110">
        <v>0</v>
      </c>
      <c r="K724" s="110"/>
      <c r="L724" s="110"/>
      <c r="M724" s="110"/>
      <c r="N724" s="110"/>
      <c r="O724" s="32"/>
      <c r="P724" s="32"/>
      <c r="Q724" s="32"/>
      <c r="R724" s="32"/>
      <c r="S724" s="32"/>
    </row>
    <row r="725" spans="2:19">
      <c r="B725" s="5">
        <v>1965</v>
      </c>
      <c r="C725" s="110">
        <v>0</v>
      </c>
      <c r="D725" s="110">
        <v>0</v>
      </c>
      <c r="E725" s="110">
        <v>0</v>
      </c>
      <c r="F725" s="110">
        <v>0</v>
      </c>
      <c r="G725" s="110">
        <v>0</v>
      </c>
      <c r="H725" s="110">
        <v>0</v>
      </c>
      <c r="I725" s="110">
        <v>0</v>
      </c>
      <c r="J725" s="110">
        <v>0</v>
      </c>
      <c r="K725" s="110"/>
      <c r="L725" s="110"/>
      <c r="M725" s="110"/>
      <c r="N725" s="110"/>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7181.3200000000006</v>
      </c>
      <c r="D761" s="7">
        <f>SUM(D683:D760)</f>
        <v>7181.3200000000006</v>
      </c>
      <c r="E761" s="7">
        <f>SUM(E682:E760)</f>
        <v>7181.3200000000006</v>
      </c>
      <c r="F761" s="7">
        <f>SUM(F681:F760)</f>
        <v>7181.3200000000006</v>
      </c>
      <c r="G761" s="7">
        <f>SUM(G680:G760)</f>
        <v>7181.3200000000006</v>
      </c>
      <c r="H761" s="7">
        <f>SUM(H674:H760)</f>
        <v>7181.3200000000006</v>
      </c>
      <c r="I761" s="7">
        <f>SUM(I674:I760)</f>
        <v>728.91</v>
      </c>
      <c r="J761" s="7">
        <f t="shared" ref="J761" si="11">SUM(J674:J760)</f>
        <v>728.91</v>
      </c>
      <c r="K761" s="7">
        <f>SUM(K674:K760)</f>
        <v>728.91</v>
      </c>
      <c r="L761" s="7">
        <f t="shared" ref="L761" si="12">SUM(L674:L760)</f>
        <v>728.91</v>
      </c>
      <c r="M761" s="7">
        <f>SUM(M674:M760)</f>
        <v>728.91</v>
      </c>
      <c r="N761" s="10">
        <f>SUM(N669:N760)</f>
        <v>728.91</v>
      </c>
      <c r="O761" s="10">
        <f>SUM(O669:O760)</f>
        <v>728.91</v>
      </c>
      <c r="P761" s="10">
        <f>SUM(P669:P760)</f>
        <v>728.91</v>
      </c>
      <c r="Q761" s="10">
        <f>SUM(Q669:Q760)</f>
        <v>728.91</v>
      </c>
      <c r="R761" s="10">
        <f>SUM(R668:R760)</f>
        <v>12475.910000000002</v>
      </c>
      <c r="S761" s="10">
        <f>SUM(S668:S760)</f>
        <v>12475.910000000002</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6268</v>
      </c>
    </row>
    <row r="764" spans="1:19">
      <c r="A764" s="33"/>
      <c r="B764" s="5">
        <v>2021</v>
      </c>
      <c r="C764" s="31"/>
      <c r="D764" s="31"/>
      <c r="E764" s="31"/>
      <c r="F764" s="31"/>
      <c r="G764" s="31"/>
      <c r="H764" s="31"/>
      <c r="I764" s="31"/>
      <c r="J764" s="31"/>
      <c r="K764" s="31"/>
      <c r="L764" s="31"/>
      <c r="M764" s="31"/>
      <c r="N764" s="31"/>
      <c r="O764" s="31"/>
      <c r="P764" s="31"/>
      <c r="Q764" s="31"/>
      <c r="R764" s="32">
        <v>62921</v>
      </c>
      <c r="S764" s="32">
        <v>62921</v>
      </c>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v>2940</v>
      </c>
      <c r="Q766" s="32">
        <v>2940</v>
      </c>
      <c r="R766" s="32">
        <v>2940</v>
      </c>
      <c r="S766" s="32">
        <v>2940</v>
      </c>
    </row>
    <row r="767" spans="1:19">
      <c r="A767" s="35"/>
      <c r="B767" s="5">
        <v>2018</v>
      </c>
      <c r="C767" s="31"/>
      <c r="D767" s="31"/>
      <c r="E767" s="31"/>
      <c r="F767" s="31"/>
      <c r="G767" s="31"/>
      <c r="H767" s="31"/>
      <c r="I767" s="31"/>
      <c r="J767" s="31"/>
      <c r="K767" s="31"/>
      <c r="L767" s="31"/>
      <c r="M767" s="31"/>
      <c r="N767" s="31"/>
      <c r="O767" s="32">
        <v>15422</v>
      </c>
      <c r="P767" s="32">
        <v>15422</v>
      </c>
      <c r="Q767" s="32">
        <v>15422</v>
      </c>
      <c r="R767" s="32">
        <v>15422</v>
      </c>
      <c r="S767" s="32">
        <v>15422</v>
      </c>
    </row>
    <row r="768" spans="1:19">
      <c r="A768" s="35"/>
      <c r="B768" s="5">
        <v>2017</v>
      </c>
      <c r="C768" s="111"/>
      <c r="D768" s="112"/>
      <c r="E768" s="112"/>
      <c r="F768" s="112"/>
      <c r="G768" s="112"/>
      <c r="H768" s="112"/>
      <c r="I768" s="112"/>
      <c r="J768" s="112"/>
      <c r="K768" s="112"/>
      <c r="L768" s="112"/>
      <c r="M768" s="112"/>
      <c r="N768" s="113">
        <v>43448</v>
      </c>
      <c r="O768" s="113">
        <v>43448</v>
      </c>
      <c r="P768" s="113">
        <v>43448</v>
      </c>
      <c r="Q768" s="113">
        <v>43448</v>
      </c>
      <c r="R768" s="113">
        <v>43448</v>
      </c>
      <c r="S768" s="113">
        <v>43448</v>
      </c>
    </row>
    <row r="769" spans="2:19">
      <c r="B769" s="5">
        <v>2016</v>
      </c>
      <c r="C769" s="114"/>
      <c r="D769" s="112"/>
      <c r="E769" s="112"/>
      <c r="F769" s="112"/>
      <c r="G769" s="112"/>
      <c r="H769" s="112"/>
      <c r="I769" s="112"/>
      <c r="J769" s="112"/>
      <c r="K769" s="112"/>
      <c r="L769" s="112"/>
      <c r="M769" s="113">
        <v>4332.57</v>
      </c>
      <c r="N769" s="113">
        <v>4332.57</v>
      </c>
      <c r="O769" s="113">
        <v>4332.57</v>
      </c>
      <c r="P769" s="113">
        <v>4332.57</v>
      </c>
      <c r="Q769" s="113">
        <v>4332.57</v>
      </c>
      <c r="R769" s="113">
        <v>4332.57</v>
      </c>
      <c r="S769" s="113">
        <v>4332.57</v>
      </c>
    </row>
    <row r="770" spans="2:19">
      <c r="B770" s="5">
        <v>2015</v>
      </c>
      <c r="C770" s="114"/>
      <c r="D770" s="115"/>
      <c r="E770" s="112"/>
      <c r="F770" s="112"/>
      <c r="G770" s="112"/>
      <c r="H770" s="112"/>
      <c r="I770" s="112"/>
      <c r="J770" s="112"/>
      <c r="K770" s="112"/>
      <c r="L770" s="113">
        <v>6798.59</v>
      </c>
      <c r="M770" s="113">
        <v>6798.59</v>
      </c>
      <c r="N770" s="113">
        <v>6798.59</v>
      </c>
      <c r="O770" s="113">
        <v>6798.59</v>
      </c>
      <c r="P770" s="113">
        <v>6798.59</v>
      </c>
      <c r="Q770" s="113">
        <v>6798.59</v>
      </c>
      <c r="R770" s="113">
        <v>6798.59</v>
      </c>
      <c r="S770" s="113">
        <v>6798.59</v>
      </c>
    </row>
    <row r="771" spans="2:19">
      <c r="B771" s="5">
        <v>2014</v>
      </c>
      <c r="C771" s="114"/>
      <c r="D771" s="112"/>
      <c r="E771" s="112"/>
      <c r="F771" s="112"/>
      <c r="G771" s="112"/>
      <c r="H771" s="112"/>
      <c r="I771" s="112"/>
      <c r="J771" s="112"/>
      <c r="K771" s="113">
        <v>14326.71</v>
      </c>
      <c r="L771" s="113">
        <v>14326.71</v>
      </c>
      <c r="M771" s="113">
        <v>14326.71</v>
      </c>
      <c r="N771" s="113">
        <v>14326.71</v>
      </c>
      <c r="O771" s="113">
        <v>14326.71</v>
      </c>
      <c r="P771" s="113">
        <v>14326.71</v>
      </c>
      <c r="Q771" s="113">
        <v>14326.71</v>
      </c>
      <c r="R771" s="113">
        <v>14326.71</v>
      </c>
      <c r="S771" s="113">
        <v>14326.71</v>
      </c>
    </row>
    <row r="772" spans="2:19">
      <c r="B772" s="5">
        <v>2013</v>
      </c>
      <c r="C772" s="114"/>
      <c r="D772" s="112"/>
      <c r="E772" s="112"/>
      <c r="F772" s="112"/>
      <c r="G772" s="112"/>
      <c r="H772" s="112"/>
      <c r="I772" s="112"/>
      <c r="J772" s="113">
        <v>6349.56</v>
      </c>
      <c r="K772" s="113">
        <v>6349.56</v>
      </c>
      <c r="L772" s="113">
        <v>6349.56</v>
      </c>
      <c r="M772" s="113">
        <v>6349.56</v>
      </c>
      <c r="N772" s="113">
        <v>6349.56</v>
      </c>
      <c r="O772" s="113">
        <v>6349.56</v>
      </c>
      <c r="P772" s="113">
        <v>6349.56</v>
      </c>
      <c r="Q772" s="113">
        <v>6349.56</v>
      </c>
      <c r="R772" s="113">
        <v>6349.56</v>
      </c>
      <c r="S772" s="113">
        <v>0</v>
      </c>
    </row>
    <row r="773" spans="2:19">
      <c r="B773" s="5">
        <v>2012</v>
      </c>
      <c r="C773" s="114"/>
      <c r="D773" s="112"/>
      <c r="E773" s="112"/>
      <c r="F773" s="112"/>
      <c r="G773" s="112"/>
      <c r="H773" s="112"/>
      <c r="I773" s="113">
        <v>239.08</v>
      </c>
      <c r="J773" s="113">
        <v>239.08</v>
      </c>
      <c r="K773" s="113">
        <v>239.08</v>
      </c>
      <c r="L773" s="113">
        <v>239.08</v>
      </c>
      <c r="M773" s="113">
        <v>239.08</v>
      </c>
      <c r="N773" s="113">
        <v>239.08</v>
      </c>
      <c r="O773" s="113">
        <v>239.08</v>
      </c>
      <c r="P773" s="113">
        <v>239.08</v>
      </c>
      <c r="Q773" s="113">
        <v>239.08</v>
      </c>
      <c r="R773" s="113">
        <v>0</v>
      </c>
      <c r="S773" s="113">
        <v>0</v>
      </c>
    </row>
    <row r="774" spans="2:19">
      <c r="B774" s="5">
        <v>2011</v>
      </c>
      <c r="C774" s="114"/>
      <c r="D774" s="112"/>
      <c r="E774" s="112"/>
      <c r="F774" s="112"/>
      <c r="G774" s="112"/>
      <c r="H774" s="113">
        <v>3661.99</v>
      </c>
      <c r="I774" s="113">
        <v>0</v>
      </c>
      <c r="J774" s="113">
        <v>0</v>
      </c>
      <c r="K774" s="113"/>
      <c r="L774" s="113"/>
      <c r="M774" s="113"/>
      <c r="N774" s="113"/>
      <c r="O774" s="32"/>
      <c r="P774" s="32"/>
      <c r="Q774" s="32"/>
      <c r="R774" s="32"/>
      <c r="S774" s="32"/>
    </row>
    <row r="775" spans="2:19">
      <c r="B775" s="5">
        <v>2010</v>
      </c>
      <c r="C775" s="114"/>
      <c r="D775" s="112"/>
      <c r="E775" s="112"/>
      <c r="F775" s="112"/>
      <c r="G775" s="113">
        <v>20752.830000000002</v>
      </c>
      <c r="H775" s="113">
        <v>20752.830000000002</v>
      </c>
      <c r="I775" s="113">
        <v>0</v>
      </c>
      <c r="J775" s="113">
        <v>0</v>
      </c>
      <c r="K775" s="113"/>
      <c r="L775" s="113"/>
      <c r="M775" s="113"/>
      <c r="N775" s="113"/>
      <c r="O775" s="32"/>
      <c r="P775" s="32"/>
      <c r="Q775" s="32"/>
      <c r="R775" s="32"/>
      <c r="S775" s="32"/>
    </row>
    <row r="776" spans="2:19">
      <c r="B776" s="5">
        <v>2009</v>
      </c>
      <c r="C776" s="114"/>
      <c r="D776" s="112"/>
      <c r="E776" s="112"/>
      <c r="F776" s="113">
        <v>1990.61</v>
      </c>
      <c r="G776" s="113">
        <v>1990.61</v>
      </c>
      <c r="H776" s="113">
        <v>1990.61</v>
      </c>
      <c r="I776" s="113">
        <v>0</v>
      </c>
      <c r="J776" s="113">
        <v>0</v>
      </c>
      <c r="K776" s="113"/>
      <c r="L776" s="113"/>
      <c r="M776" s="113"/>
      <c r="N776" s="113"/>
      <c r="O776" s="32"/>
      <c r="P776" s="32"/>
      <c r="Q776" s="32"/>
      <c r="R776" s="32"/>
      <c r="S776" s="32"/>
    </row>
    <row r="777" spans="2:19">
      <c r="B777" s="5">
        <v>2008</v>
      </c>
      <c r="C777" s="114"/>
      <c r="D777" s="112"/>
      <c r="E777" s="113">
        <v>5183.95</v>
      </c>
      <c r="F777" s="113">
        <v>5183.95</v>
      </c>
      <c r="G777" s="113">
        <v>5183.95</v>
      </c>
      <c r="H777" s="113">
        <v>5183.95</v>
      </c>
      <c r="I777" s="113">
        <v>0</v>
      </c>
      <c r="J777" s="113">
        <v>0</v>
      </c>
      <c r="K777" s="113"/>
      <c r="L777" s="113"/>
      <c r="M777" s="113"/>
      <c r="N777" s="113"/>
      <c r="O777" s="32"/>
      <c r="P777" s="32"/>
      <c r="Q777" s="32"/>
      <c r="R777" s="32"/>
      <c r="S777" s="32"/>
    </row>
    <row r="778" spans="2:19">
      <c r="B778" s="5">
        <v>2007</v>
      </c>
      <c r="C778" s="114"/>
      <c r="D778" s="113">
        <v>2703.31</v>
      </c>
      <c r="E778" s="113">
        <v>2703.31</v>
      </c>
      <c r="F778" s="113">
        <v>2703.31</v>
      </c>
      <c r="G778" s="113">
        <v>2703.31</v>
      </c>
      <c r="H778" s="113">
        <v>2703.31</v>
      </c>
      <c r="I778" s="113">
        <v>0</v>
      </c>
      <c r="J778" s="113">
        <v>0</v>
      </c>
      <c r="K778" s="113"/>
      <c r="L778" s="113"/>
      <c r="M778" s="113"/>
      <c r="N778" s="113"/>
      <c r="O778" s="32"/>
      <c r="P778" s="32"/>
      <c r="Q778" s="32"/>
      <c r="R778" s="32"/>
      <c r="S778" s="32"/>
    </row>
    <row r="779" spans="2:19">
      <c r="B779" s="5">
        <v>2006</v>
      </c>
      <c r="C779" s="110">
        <v>0</v>
      </c>
      <c r="D779" s="110">
        <v>0</v>
      </c>
      <c r="E779" s="110">
        <v>0</v>
      </c>
      <c r="F779" s="110">
        <v>0</v>
      </c>
      <c r="G779" s="110">
        <v>0</v>
      </c>
      <c r="H779" s="110">
        <v>0</v>
      </c>
      <c r="I779" s="110">
        <v>0</v>
      </c>
      <c r="J779" s="110">
        <v>0</v>
      </c>
      <c r="K779" s="110"/>
      <c r="L779" s="110"/>
      <c r="M779" s="110"/>
      <c r="N779" s="110"/>
      <c r="O779" s="32"/>
      <c r="P779" s="32"/>
      <c r="Q779" s="32"/>
      <c r="R779" s="32"/>
      <c r="S779" s="32"/>
    </row>
    <row r="780" spans="2:19">
      <c r="B780" s="5">
        <v>2005</v>
      </c>
      <c r="C780" s="110">
        <v>0</v>
      </c>
      <c r="D780" s="110">
        <v>0</v>
      </c>
      <c r="E780" s="110">
        <v>0</v>
      </c>
      <c r="F780" s="110">
        <v>0</v>
      </c>
      <c r="G780" s="110">
        <v>0</v>
      </c>
      <c r="H780" s="110">
        <v>0</v>
      </c>
      <c r="I780" s="110">
        <v>0</v>
      </c>
      <c r="J780" s="110">
        <v>0</v>
      </c>
      <c r="K780" s="110"/>
      <c r="L780" s="110"/>
      <c r="M780" s="110"/>
      <c r="N780" s="110"/>
      <c r="O780" s="32"/>
      <c r="P780" s="32"/>
      <c r="Q780" s="32"/>
      <c r="R780" s="32"/>
      <c r="S780" s="32"/>
    </row>
    <row r="781" spans="2:19">
      <c r="B781" s="5">
        <v>2004</v>
      </c>
      <c r="C781" s="110">
        <v>826</v>
      </c>
      <c r="D781" s="110">
        <v>0</v>
      </c>
      <c r="E781" s="110">
        <v>0</v>
      </c>
      <c r="F781" s="110">
        <v>0</v>
      </c>
      <c r="G781" s="110">
        <v>0</v>
      </c>
      <c r="H781" s="110">
        <v>0</v>
      </c>
      <c r="I781" s="110">
        <v>0</v>
      </c>
      <c r="J781" s="110">
        <v>0</v>
      </c>
      <c r="K781" s="110"/>
      <c r="L781" s="110"/>
      <c r="M781" s="110"/>
      <c r="N781" s="110"/>
      <c r="O781" s="32"/>
      <c r="P781" s="32"/>
      <c r="Q781" s="32"/>
      <c r="R781" s="32"/>
      <c r="S781" s="32"/>
    </row>
    <row r="782" spans="2:19">
      <c r="B782" s="5">
        <v>2003</v>
      </c>
      <c r="C782" s="110">
        <v>1387</v>
      </c>
      <c r="D782" s="110">
        <v>0</v>
      </c>
      <c r="E782" s="110">
        <v>0</v>
      </c>
      <c r="F782" s="110">
        <v>0</v>
      </c>
      <c r="G782" s="110">
        <v>0</v>
      </c>
      <c r="H782" s="110">
        <v>0</v>
      </c>
      <c r="I782" s="110">
        <v>0</v>
      </c>
      <c r="J782" s="110">
        <v>0</v>
      </c>
      <c r="K782" s="110"/>
      <c r="L782" s="110"/>
      <c r="M782" s="110"/>
      <c r="N782" s="110"/>
      <c r="O782" s="32"/>
      <c r="P782" s="32"/>
      <c r="Q782" s="32"/>
      <c r="R782" s="32"/>
      <c r="S782" s="32"/>
    </row>
    <row r="783" spans="2:19">
      <c r="B783" s="5">
        <v>2002</v>
      </c>
      <c r="C783" s="110">
        <v>4163</v>
      </c>
      <c r="D783" s="110">
        <v>0</v>
      </c>
      <c r="E783" s="110">
        <v>0</v>
      </c>
      <c r="F783" s="110">
        <v>0</v>
      </c>
      <c r="G783" s="110">
        <v>0</v>
      </c>
      <c r="H783" s="110">
        <v>0</v>
      </c>
      <c r="I783" s="110">
        <v>0</v>
      </c>
      <c r="J783" s="110">
        <v>0</v>
      </c>
      <c r="K783" s="110"/>
      <c r="L783" s="110"/>
      <c r="M783" s="110"/>
      <c r="N783" s="110"/>
      <c r="O783" s="32"/>
      <c r="P783" s="32"/>
      <c r="Q783" s="32"/>
      <c r="R783" s="32"/>
      <c r="S783" s="32"/>
    </row>
    <row r="784" spans="2:19">
      <c r="B784" s="5">
        <v>2001</v>
      </c>
      <c r="C784" s="110">
        <v>1081</v>
      </c>
      <c r="D784" s="110">
        <v>0</v>
      </c>
      <c r="E784" s="110">
        <v>0</v>
      </c>
      <c r="F784" s="110">
        <v>0</v>
      </c>
      <c r="G784" s="110">
        <v>0</v>
      </c>
      <c r="H784" s="110">
        <v>0</v>
      </c>
      <c r="I784" s="110">
        <v>0</v>
      </c>
      <c r="J784" s="110">
        <v>0</v>
      </c>
      <c r="K784" s="110"/>
      <c r="L784" s="110"/>
      <c r="M784" s="110"/>
      <c r="N784" s="110"/>
      <c r="O784" s="32"/>
      <c r="P784" s="32"/>
      <c r="Q784" s="32"/>
      <c r="R784" s="32"/>
      <c r="S784" s="32"/>
    </row>
    <row r="785" spans="2:19">
      <c r="B785" s="5">
        <v>2000</v>
      </c>
      <c r="C785" s="110">
        <v>213.21</v>
      </c>
      <c r="D785" s="110">
        <v>0</v>
      </c>
      <c r="E785" s="110">
        <v>0</v>
      </c>
      <c r="F785" s="110">
        <v>0</v>
      </c>
      <c r="G785" s="110">
        <v>0</v>
      </c>
      <c r="H785" s="110">
        <v>0</v>
      </c>
      <c r="I785" s="110">
        <v>0</v>
      </c>
      <c r="J785" s="110">
        <v>0</v>
      </c>
      <c r="K785" s="110"/>
      <c r="L785" s="110"/>
      <c r="M785" s="110"/>
      <c r="N785" s="110"/>
      <c r="O785" s="32"/>
      <c r="P785" s="32"/>
      <c r="Q785" s="32"/>
      <c r="R785" s="32"/>
      <c r="S785" s="32"/>
    </row>
    <row r="786" spans="2:19">
      <c r="B786" s="5">
        <v>1999</v>
      </c>
      <c r="C786" s="110">
        <v>0</v>
      </c>
      <c r="D786" s="110">
        <v>0</v>
      </c>
      <c r="E786" s="110">
        <v>0</v>
      </c>
      <c r="F786" s="110">
        <v>0</v>
      </c>
      <c r="G786" s="110">
        <v>0</v>
      </c>
      <c r="H786" s="110">
        <v>0</v>
      </c>
      <c r="I786" s="110">
        <v>0</v>
      </c>
      <c r="J786" s="110">
        <v>0</v>
      </c>
      <c r="K786" s="110"/>
      <c r="L786" s="110"/>
      <c r="M786" s="110"/>
      <c r="N786" s="110"/>
      <c r="O786" s="32"/>
      <c r="P786" s="32"/>
      <c r="Q786" s="32"/>
      <c r="R786" s="32"/>
      <c r="S786" s="32"/>
    </row>
    <row r="787" spans="2:19">
      <c r="B787" s="5">
        <v>1998</v>
      </c>
      <c r="C787" s="110">
        <v>278.64999999999998</v>
      </c>
      <c r="D787" s="110">
        <v>0</v>
      </c>
      <c r="E787" s="110">
        <v>0</v>
      </c>
      <c r="F787" s="110">
        <v>0</v>
      </c>
      <c r="G787" s="110">
        <v>0</v>
      </c>
      <c r="H787" s="110">
        <v>0</v>
      </c>
      <c r="I787" s="110">
        <v>0</v>
      </c>
      <c r="J787" s="110">
        <v>0</v>
      </c>
      <c r="K787" s="110"/>
      <c r="L787" s="110"/>
      <c r="M787" s="110"/>
      <c r="N787" s="110"/>
      <c r="O787" s="32"/>
      <c r="P787" s="32"/>
      <c r="Q787" s="32"/>
      <c r="R787" s="32"/>
      <c r="S787" s="32"/>
    </row>
    <row r="788" spans="2:19">
      <c r="B788" s="5">
        <v>1997</v>
      </c>
      <c r="C788" s="110">
        <v>3460.43</v>
      </c>
      <c r="D788" s="110">
        <v>0</v>
      </c>
      <c r="E788" s="110">
        <v>0</v>
      </c>
      <c r="F788" s="110">
        <v>0</v>
      </c>
      <c r="G788" s="110">
        <v>0</v>
      </c>
      <c r="H788" s="110">
        <v>0</v>
      </c>
      <c r="I788" s="110">
        <v>0</v>
      </c>
      <c r="J788" s="110">
        <v>0</v>
      </c>
      <c r="K788" s="110"/>
      <c r="L788" s="110"/>
      <c r="M788" s="110"/>
      <c r="N788" s="110"/>
      <c r="O788" s="32"/>
      <c r="P788" s="32"/>
      <c r="Q788" s="32"/>
      <c r="R788" s="32"/>
      <c r="S788" s="32"/>
    </row>
    <row r="789" spans="2:19">
      <c r="B789" s="5">
        <v>1996</v>
      </c>
      <c r="C789" s="110">
        <v>2493.5700000000002</v>
      </c>
      <c r="D789" s="110">
        <v>0</v>
      </c>
      <c r="E789" s="110">
        <v>0</v>
      </c>
      <c r="F789" s="110">
        <v>0</v>
      </c>
      <c r="G789" s="110">
        <v>0</v>
      </c>
      <c r="H789" s="110">
        <v>0</v>
      </c>
      <c r="I789" s="110">
        <v>0</v>
      </c>
      <c r="J789" s="110">
        <v>0</v>
      </c>
      <c r="K789" s="110"/>
      <c r="L789" s="110"/>
      <c r="M789" s="110"/>
      <c r="N789" s="110"/>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13902.859999999999</v>
      </c>
      <c r="D856" s="7">
        <f>SUM(D778:D855)</f>
        <v>2703.31</v>
      </c>
      <c r="E856" s="7">
        <f>SUM(E777:E855)</f>
        <v>7887.26</v>
      </c>
      <c r="F856" s="7">
        <f>SUM(F776:F855)</f>
        <v>9877.869999999999</v>
      </c>
      <c r="G856" s="7">
        <f>SUM(G775:G855)</f>
        <v>30630.700000000004</v>
      </c>
      <c r="H856" s="7">
        <f>SUM(H769:H855)</f>
        <v>34292.69</v>
      </c>
      <c r="I856" s="7">
        <f>SUM(I769:I855)</f>
        <v>239.08</v>
      </c>
      <c r="J856" s="7">
        <f t="shared" ref="J856" si="13">SUM(J769:J855)</f>
        <v>6588.64</v>
      </c>
      <c r="K856" s="7">
        <f>SUM(K769:K855)</f>
        <v>20915.350000000002</v>
      </c>
      <c r="L856" s="7">
        <f t="shared" ref="L856" si="14">SUM(L769:L855)</f>
        <v>27713.940000000002</v>
      </c>
      <c r="M856" s="7">
        <f>SUM(M769:M855)</f>
        <v>32046.510000000002</v>
      </c>
      <c r="N856" s="10">
        <f>SUM(N764:N855)</f>
        <v>75494.509999999995</v>
      </c>
      <c r="O856" s="10">
        <f>SUM(O764:O855)</f>
        <v>90916.51</v>
      </c>
      <c r="P856" s="10">
        <f>SUM(P764:P855)</f>
        <v>93856.51</v>
      </c>
      <c r="Q856" s="10">
        <f>SUM(Q764:Q855)</f>
        <v>93856.51</v>
      </c>
      <c r="R856" s="10">
        <f>SUM(R763:R855)</f>
        <v>156538.43</v>
      </c>
      <c r="S856" s="10">
        <f>SUM(S763:S855)</f>
        <v>156456.87</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29143</v>
      </c>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111"/>
      <c r="D863" s="112"/>
      <c r="E863" s="112"/>
      <c r="F863" s="112"/>
      <c r="G863" s="112"/>
      <c r="H863" s="112"/>
      <c r="I863" s="112"/>
      <c r="J863" s="112"/>
      <c r="K863" s="112"/>
      <c r="L863" s="112"/>
      <c r="M863" s="112"/>
      <c r="N863" s="113"/>
      <c r="O863" s="32"/>
      <c r="P863" s="32"/>
      <c r="Q863" s="32"/>
      <c r="R863" s="32"/>
      <c r="S863" s="32"/>
    </row>
    <row r="864" spans="1:19">
      <c r="B864" s="5">
        <v>2016</v>
      </c>
      <c r="C864" s="114"/>
      <c r="D864" s="112"/>
      <c r="E864" s="112"/>
      <c r="F864" s="112"/>
      <c r="G864" s="112"/>
      <c r="H864" s="112"/>
      <c r="I864" s="112"/>
      <c r="J864" s="112"/>
      <c r="K864" s="112"/>
      <c r="L864" s="112"/>
      <c r="M864" s="113"/>
      <c r="N864" s="113"/>
      <c r="O864" s="32"/>
      <c r="P864" s="32"/>
      <c r="Q864" s="32"/>
      <c r="R864" s="32"/>
      <c r="S864" s="32"/>
    </row>
    <row r="865" spans="2:19">
      <c r="B865" s="5">
        <v>2015</v>
      </c>
      <c r="C865" s="114"/>
      <c r="D865" s="115"/>
      <c r="E865" s="112"/>
      <c r="F865" s="112"/>
      <c r="G865" s="112"/>
      <c r="H865" s="112"/>
      <c r="I865" s="112"/>
      <c r="J865" s="112"/>
      <c r="K865" s="112"/>
      <c r="L865" s="113">
        <v>837.94</v>
      </c>
      <c r="M865" s="113">
        <v>837.94</v>
      </c>
      <c r="N865" s="113">
        <v>837.94</v>
      </c>
      <c r="O865" s="113">
        <v>837.94</v>
      </c>
      <c r="P865" s="113">
        <v>837.94</v>
      </c>
      <c r="Q865" s="113">
        <v>837.94</v>
      </c>
      <c r="R865" s="113">
        <v>0</v>
      </c>
      <c r="S865" s="113">
        <v>0</v>
      </c>
    </row>
    <row r="866" spans="2:19">
      <c r="B866" s="5">
        <v>2014</v>
      </c>
      <c r="C866" s="114"/>
      <c r="D866" s="112"/>
      <c r="E866" s="112"/>
      <c r="F866" s="112"/>
      <c r="G866" s="112"/>
      <c r="H866" s="112"/>
      <c r="I866" s="112"/>
      <c r="J866" s="112"/>
      <c r="K866" s="113">
        <v>156.97</v>
      </c>
      <c r="L866" s="113">
        <v>156.97</v>
      </c>
      <c r="M866" s="113">
        <v>156.97</v>
      </c>
      <c r="N866" s="113">
        <v>156.97</v>
      </c>
      <c r="O866" s="113">
        <v>156.97</v>
      </c>
      <c r="P866" s="113">
        <v>156.97</v>
      </c>
      <c r="Q866" s="113">
        <v>0</v>
      </c>
      <c r="R866" s="113">
        <v>0</v>
      </c>
      <c r="S866" s="113">
        <v>0</v>
      </c>
    </row>
    <row r="867" spans="2:19">
      <c r="B867" s="5">
        <v>2013</v>
      </c>
      <c r="C867" s="114"/>
      <c r="D867" s="112"/>
      <c r="E867" s="112"/>
      <c r="F867" s="112"/>
      <c r="G867" s="112"/>
      <c r="H867" s="112"/>
      <c r="I867" s="112"/>
      <c r="J867" s="113">
        <v>0</v>
      </c>
      <c r="K867" s="113"/>
      <c r="L867" s="113"/>
      <c r="M867" s="113"/>
      <c r="N867" s="113"/>
      <c r="O867" s="32"/>
      <c r="P867" s="32"/>
      <c r="Q867" s="32"/>
      <c r="R867" s="32"/>
      <c r="S867" s="32"/>
    </row>
    <row r="868" spans="2:19">
      <c r="B868" s="5">
        <v>2012</v>
      </c>
      <c r="C868" s="114"/>
      <c r="D868" s="112"/>
      <c r="E868" s="112"/>
      <c r="F868" s="112"/>
      <c r="G868" s="112"/>
      <c r="H868" s="112"/>
      <c r="I868" s="113">
        <v>0</v>
      </c>
      <c r="J868" s="113">
        <v>0</v>
      </c>
      <c r="K868" s="113"/>
      <c r="L868" s="113"/>
      <c r="M868" s="113"/>
      <c r="N868" s="113"/>
      <c r="O868" s="32"/>
      <c r="P868" s="32"/>
      <c r="Q868" s="32"/>
      <c r="R868" s="32"/>
      <c r="S868" s="32"/>
    </row>
    <row r="869" spans="2:19">
      <c r="B869" s="5">
        <v>2011</v>
      </c>
      <c r="C869" s="114"/>
      <c r="D869" s="112"/>
      <c r="E869" s="112"/>
      <c r="F869" s="112"/>
      <c r="G869" s="112"/>
      <c r="H869" s="113">
        <v>4407.1099999999997</v>
      </c>
      <c r="I869" s="113">
        <v>0</v>
      </c>
      <c r="J869" s="113">
        <v>0</v>
      </c>
      <c r="K869" s="113"/>
      <c r="L869" s="113"/>
      <c r="M869" s="113"/>
      <c r="N869" s="113"/>
      <c r="O869" s="32"/>
      <c r="P869" s="32"/>
      <c r="Q869" s="32"/>
      <c r="R869" s="32"/>
      <c r="S869" s="32"/>
    </row>
    <row r="870" spans="2:19">
      <c r="B870" s="5">
        <v>2010</v>
      </c>
      <c r="C870" s="114"/>
      <c r="D870" s="112"/>
      <c r="E870" s="112"/>
      <c r="F870" s="112"/>
      <c r="G870" s="113">
        <v>6155.32</v>
      </c>
      <c r="H870" s="113">
        <v>6155.32</v>
      </c>
      <c r="I870" s="113">
        <v>0</v>
      </c>
      <c r="J870" s="113">
        <v>0</v>
      </c>
      <c r="K870" s="113"/>
      <c r="L870" s="113"/>
      <c r="M870" s="113"/>
      <c r="N870" s="113"/>
      <c r="O870" s="32"/>
      <c r="P870" s="32"/>
      <c r="Q870" s="32"/>
      <c r="R870" s="32"/>
      <c r="S870" s="32"/>
    </row>
    <row r="871" spans="2:19">
      <c r="B871" s="5">
        <v>2009</v>
      </c>
      <c r="C871" s="114"/>
      <c r="D871" s="112"/>
      <c r="E871" s="112"/>
      <c r="F871" s="113">
        <v>7811.47</v>
      </c>
      <c r="G871" s="113">
        <v>7811.47</v>
      </c>
      <c r="H871" s="113">
        <v>7811.47</v>
      </c>
      <c r="I871" s="113">
        <v>0</v>
      </c>
      <c r="J871" s="113">
        <v>0</v>
      </c>
      <c r="K871" s="113"/>
      <c r="L871" s="113"/>
      <c r="M871" s="113"/>
      <c r="N871" s="113"/>
      <c r="O871" s="32"/>
      <c r="P871" s="32"/>
      <c r="Q871" s="32"/>
      <c r="R871" s="32"/>
      <c r="S871" s="32"/>
    </row>
    <row r="872" spans="2:19">
      <c r="B872" s="5">
        <v>2008</v>
      </c>
      <c r="C872" s="114"/>
      <c r="D872" s="112"/>
      <c r="E872" s="113">
        <v>0</v>
      </c>
      <c r="F872" s="113">
        <v>0</v>
      </c>
      <c r="G872" s="113">
        <v>0</v>
      </c>
      <c r="H872" s="113">
        <v>0</v>
      </c>
      <c r="I872" s="113">
        <v>0</v>
      </c>
      <c r="J872" s="113">
        <v>0</v>
      </c>
      <c r="K872" s="113"/>
      <c r="L872" s="113"/>
      <c r="M872" s="113"/>
      <c r="N872" s="113"/>
      <c r="O872" s="32"/>
      <c r="P872" s="32"/>
      <c r="Q872" s="32"/>
      <c r="R872" s="32"/>
      <c r="S872" s="32"/>
    </row>
    <row r="873" spans="2:19">
      <c r="B873" s="5">
        <v>2007</v>
      </c>
      <c r="C873" s="114"/>
      <c r="D873" s="113">
        <v>0</v>
      </c>
      <c r="E873" s="113">
        <v>0</v>
      </c>
      <c r="F873" s="113">
        <v>0</v>
      </c>
      <c r="G873" s="113">
        <v>0</v>
      </c>
      <c r="H873" s="113">
        <v>0</v>
      </c>
      <c r="I873" s="113">
        <v>0</v>
      </c>
      <c r="J873" s="113">
        <v>0</v>
      </c>
      <c r="K873" s="113"/>
      <c r="L873" s="113"/>
      <c r="M873" s="113"/>
      <c r="N873" s="113"/>
      <c r="O873" s="32"/>
      <c r="P873" s="32"/>
      <c r="Q873" s="32"/>
      <c r="R873" s="32"/>
      <c r="S873" s="32"/>
    </row>
    <row r="874" spans="2:19">
      <c r="B874" s="5">
        <v>2006</v>
      </c>
      <c r="C874" s="110">
        <v>0</v>
      </c>
      <c r="D874" s="110">
        <v>0</v>
      </c>
      <c r="E874" s="110">
        <v>0</v>
      </c>
      <c r="F874" s="110">
        <v>0</v>
      </c>
      <c r="G874" s="110">
        <v>0</v>
      </c>
      <c r="H874" s="110">
        <v>0</v>
      </c>
      <c r="I874" s="110">
        <v>0</v>
      </c>
      <c r="J874" s="110">
        <v>0</v>
      </c>
      <c r="K874" s="110"/>
      <c r="L874" s="110"/>
      <c r="M874" s="110"/>
      <c r="N874" s="110"/>
      <c r="O874" s="32"/>
      <c r="P874" s="32"/>
      <c r="Q874" s="32"/>
      <c r="R874" s="32"/>
      <c r="S874" s="32"/>
    </row>
    <row r="875" spans="2:19">
      <c r="B875" s="5">
        <v>2005</v>
      </c>
      <c r="C875" s="110">
        <v>0</v>
      </c>
      <c r="D875" s="110">
        <v>0</v>
      </c>
      <c r="E875" s="110">
        <v>0</v>
      </c>
      <c r="F875" s="110">
        <v>0</v>
      </c>
      <c r="G875" s="110">
        <v>0</v>
      </c>
      <c r="H875" s="110">
        <v>0</v>
      </c>
      <c r="I875" s="110">
        <v>0</v>
      </c>
      <c r="J875" s="110">
        <v>0</v>
      </c>
      <c r="K875" s="110"/>
      <c r="L875" s="110"/>
      <c r="M875" s="110"/>
      <c r="N875" s="110"/>
      <c r="O875" s="32"/>
      <c r="P875" s="32"/>
      <c r="Q875" s="32"/>
      <c r="R875" s="32"/>
      <c r="S875" s="32"/>
    </row>
    <row r="876" spans="2:19">
      <c r="B876" s="5">
        <v>2004</v>
      </c>
      <c r="C876" s="110">
        <v>5231</v>
      </c>
      <c r="D876" s="110">
        <v>0</v>
      </c>
      <c r="E876" s="110">
        <v>0</v>
      </c>
      <c r="F876" s="110">
        <v>0</v>
      </c>
      <c r="G876" s="110">
        <v>0</v>
      </c>
      <c r="H876" s="110">
        <v>0</v>
      </c>
      <c r="I876" s="110">
        <v>0</v>
      </c>
      <c r="J876" s="110">
        <v>0</v>
      </c>
      <c r="K876" s="110"/>
      <c r="L876" s="110"/>
      <c r="M876" s="110"/>
      <c r="N876" s="110"/>
      <c r="O876" s="32"/>
      <c r="P876" s="32"/>
      <c r="Q876" s="32"/>
      <c r="R876" s="32"/>
      <c r="S876" s="32"/>
    </row>
    <row r="877" spans="2:19">
      <c r="B877" s="5">
        <v>2003</v>
      </c>
      <c r="C877" s="110">
        <v>0</v>
      </c>
      <c r="D877" s="110">
        <v>0</v>
      </c>
      <c r="E877" s="110">
        <v>0</v>
      </c>
      <c r="F877" s="110">
        <v>0</v>
      </c>
      <c r="G877" s="110">
        <v>0</v>
      </c>
      <c r="H877" s="110">
        <v>0</v>
      </c>
      <c r="I877" s="110">
        <v>0</v>
      </c>
      <c r="J877" s="110">
        <v>0</v>
      </c>
      <c r="K877" s="110"/>
      <c r="L877" s="110"/>
      <c r="M877" s="110"/>
      <c r="N877" s="110"/>
      <c r="O877" s="32"/>
      <c r="P877" s="32"/>
      <c r="Q877" s="32"/>
      <c r="R877" s="32"/>
      <c r="S877" s="32"/>
    </row>
    <row r="878" spans="2:19">
      <c r="B878" s="5">
        <v>2002</v>
      </c>
      <c r="C878" s="110">
        <v>0</v>
      </c>
      <c r="D878" s="110">
        <v>0</v>
      </c>
      <c r="E878" s="110">
        <v>0</v>
      </c>
      <c r="F878" s="110">
        <v>0</v>
      </c>
      <c r="G878" s="110">
        <v>0</v>
      </c>
      <c r="H878" s="110">
        <v>0</v>
      </c>
      <c r="I878" s="110">
        <v>0</v>
      </c>
      <c r="J878" s="110">
        <v>0</v>
      </c>
      <c r="K878" s="110"/>
      <c r="L878" s="110"/>
      <c r="M878" s="110"/>
      <c r="N878" s="110"/>
      <c r="O878" s="32"/>
      <c r="P878" s="32"/>
      <c r="Q878" s="32"/>
      <c r="R878" s="32"/>
      <c r="S878" s="32"/>
    </row>
    <row r="879" spans="2:19">
      <c r="B879" s="5">
        <v>2001</v>
      </c>
      <c r="C879" s="110">
        <v>0</v>
      </c>
      <c r="D879" s="110">
        <v>0</v>
      </c>
      <c r="E879" s="110">
        <v>0</v>
      </c>
      <c r="F879" s="110">
        <v>0</v>
      </c>
      <c r="G879" s="110">
        <v>0</v>
      </c>
      <c r="H879" s="110">
        <v>0</v>
      </c>
      <c r="I879" s="110">
        <v>0</v>
      </c>
      <c r="J879" s="110">
        <v>0</v>
      </c>
      <c r="K879" s="110"/>
      <c r="L879" s="110"/>
      <c r="M879" s="110"/>
      <c r="N879" s="110"/>
      <c r="O879" s="32"/>
      <c r="P879" s="32"/>
      <c r="Q879" s="32"/>
      <c r="R879" s="32"/>
      <c r="S879" s="32"/>
    </row>
    <row r="880" spans="2:19">
      <c r="B880" s="5">
        <v>2000</v>
      </c>
      <c r="C880" s="110">
        <v>0</v>
      </c>
      <c r="D880" s="110">
        <v>0</v>
      </c>
      <c r="E880" s="110">
        <v>0</v>
      </c>
      <c r="F880" s="110">
        <v>0</v>
      </c>
      <c r="G880" s="110">
        <v>0</v>
      </c>
      <c r="H880" s="110">
        <v>0</v>
      </c>
      <c r="I880" s="110">
        <v>0</v>
      </c>
      <c r="J880" s="110">
        <v>0</v>
      </c>
      <c r="K880" s="110"/>
      <c r="L880" s="110"/>
      <c r="M880" s="110"/>
      <c r="N880" s="110"/>
      <c r="O880" s="32"/>
      <c r="P880" s="32"/>
      <c r="Q880" s="32"/>
      <c r="R880" s="32"/>
      <c r="S880" s="32"/>
    </row>
    <row r="881" spans="2:19">
      <c r="B881" s="5">
        <v>1999</v>
      </c>
      <c r="C881" s="110">
        <v>1278.23</v>
      </c>
      <c r="D881" s="110">
        <v>0</v>
      </c>
      <c r="E881" s="110">
        <v>0</v>
      </c>
      <c r="F881" s="110">
        <v>0</v>
      </c>
      <c r="G881" s="110">
        <v>0</v>
      </c>
      <c r="H881" s="110">
        <v>0</v>
      </c>
      <c r="I881" s="110">
        <v>0</v>
      </c>
      <c r="J881" s="110">
        <v>0</v>
      </c>
      <c r="K881" s="110"/>
      <c r="L881" s="110"/>
      <c r="M881" s="110"/>
      <c r="N881" s="110"/>
      <c r="O881" s="32"/>
      <c r="P881" s="32"/>
      <c r="Q881" s="32"/>
      <c r="R881" s="32"/>
      <c r="S881" s="32"/>
    </row>
    <row r="882" spans="2:19">
      <c r="B882" s="5">
        <v>1998</v>
      </c>
      <c r="C882" s="110">
        <v>0</v>
      </c>
      <c r="D882" s="110">
        <v>0</v>
      </c>
      <c r="E882" s="110">
        <v>0</v>
      </c>
      <c r="F882" s="110">
        <v>0</v>
      </c>
      <c r="G882" s="110">
        <v>0</v>
      </c>
      <c r="H882" s="110">
        <v>0</v>
      </c>
      <c r="I882" s="110">
        <v>0</v>
      </c>
      <c r="J882" s="110">
        <v>0</v>
      </c>
      <c r="K882" s="110"/>
      <c r="L882" s="110"/>
      <c r="M882" s="110"/>
      <c r="N882" s="110"/>
      <c r="O882" s="32"/>
      <c r="P882" s="32"/>
      <c r="Q882" s="32"/>
      <c r="R882" s="32"/>
      <c r="S882" s="32"/>
    </row>
    <row r="883" spans="2:19">
      <c r="B883" s="5">
        <v>1997</v>
      </c>
      <c r="C883" s="110">
        <v>568.55999999999995</v>
      </c>
      <c r="D883" s="110">
        <v>0</v>
      </c>
      <c r="E883" s="110">
        <v>0</v>
      </c>
      <c r="F883" s="110">
        <v>0</v>
      </c>
      <c r="G883" s="110">
        <v>0</v>
      </c>
      <c r="H883" s="110">
        <v>0</v>
      </c>
      <c r="I883" s="110">
        <v>0</v>
      </c>
      <c r="J883" s="110">
        <v>0</v>
      </c>
      <c r="K883" s="110"/>
      <c r="L883" s="110"/>
      <c r="M883" s="110"/>
      <c r="N883" s="110"/>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7077.7899999999991</v>
      </c>
      <c r="D951" s="7">
        <f>SUM(D873:D950)</f>
        <v>0</v>
      </c>
      <c r="E951" s="7">
        <f>SUM(E872:E950)</f>
        <v>0</v>
      </c>
      <c r="F951" s="7">
        <f>SUM(F871:F950)</f>
        <v>7811.47</v>
      </c>
      <c r="G951" s="7">
        <f>SUM(G870:G950)</f>
        <v>13966.79</v>
      </c>
      <c r="H951" s="7">
        <f>SUM(H864:H950)</f>
        <v>18373.900000000001</v>
      </c>
      <c r="I951" s="7">
        <f>SUM(I864:I950)</f>
        <v>0</v>
      </c>
      <c r="J951" s="7">
        <f t="shared" ref="J951" si="15">SUM(J864:J950)</f>
        <v>0</v>
      </c>
      <c r="K951" s="7">
        <f>SUM(K864:K950)</f>
        <v>156.97</v>
      </c>
      <c r="L951" s="7">
        <f t="shared" ref="L951" si="16">SUM(L864:L950)</f>
        <v>994.91000000000008</v>
      </c>
      <c r="M951" s="7">
        <f>SUM(M864:M950)</f>
        <v>994.91000000000008</v>
      </c>
      <c r="N951" s="10">
        <f>SUM(N859:N950)</f>
        <v>994.91000000000008</v>
      </c>
      <c r="O951" s="10">
        <f>SUM(O859:O950)</f>
        <v>994.91000000000008</v>
      </c>
      <c r="P951" s="10">
        <f>SUM(P859:P950)</f>
        <v>994.91000000000008</v>
      </c>
      <c r="Q951" s="10">
        <f>SUM(Q859:Q950)</f>
        <v>837.94</v>
      </c>
      <c r="R951" s="10">
        <f>SUM(R858:R950)</f>
        <v>0</v>
      </c>
      <c r="S951" s="10">
        <f>SUM(S858:S950)</f>
        <v>29143</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v>39571</v>
      </c>
    </row>
    <row r="954" spans="1:19">
      <c r="A954" s="33"/>
      <c r="B954" s="5">
        <v>2021</v>
      </c>
      <c r="C954" s="31"/>
      <c r="D954" s="31"/>
      <c r="E954" s="31"/>
      <c r="F954" s="31"/>
      <c r="G954" s="31"/>
      <c r="H954" s="31"/>
      <c r="I954" s="31"/>
      <c r="J954" s="31"/>
      <c r="K954" s="31"/>
      <c r="L954" s="31"/>
      <c r="M954" s="31"/>
      <c r="N954" s="31"/>
      <c r="O954" s="31"/>
      <c r="P954" s="31"/>
      <c r="Q954" s="31"/>
      <c r="R954" s="32">
        <v>6790</v>
      </c>
      <c r="S954" s="32">
        <v>6790</v>
      </c>
    </row>
    <row r="955" spans="1:19">
      <c r="B955" s="5">
        <v>2020</v>
      </c>
      <c r="C955" s="31"/>
      <c r="D955" s="31"/>
      <c r="E955" s="31"/>
      <c r="F955" s="31"/>
      <c r="G955" s="31"/>
      <c r="H955" s="31"/>
      <c r="I955" s="31"/>
      <c r="J955" s="31"/>
      <c r="K955" s="31"/>
      <c r="L955" s="31"/>
      <c r="M955" s="31"/>
      <c r="N955" s="31"/>
      <c r="O955" s="31"/>
      <c r="P955" s="31"/>
      <c r="Q955" s="32">
        <v>12318</v>
      </c>
      <c r="R955" s="32">
        <v>12318</v>
      </c>
      <c r="S955" s="32">
        <v>12318</v>
      </c>
    </row>
    <row r="956" spans="1:19">
      <c r="A956" s="35"/>
      <c r="B956" s="5">
        <v>2019</v>
      </c>
      <c r="C956" s="31"/>
      <c r="D956" s="31"/>
      <c r="E956" s="31"/>
      <c r="F956" s="31"/>
      <c r="G956" s="31"/>
      <c r="H956" s="31"/>
      <c r="I956" s="31"/>
      <c r="J956" s="31"/>
      <c r="K956" s="31"/>
      <c r="L956" s="31"/>
      <c r="M956" s="31"/>
      <c r="N956" s="31"/>
      <c r="O956" s="31"/>
      <c r="P956" s="32">
        <v>2227</v>
      </c>
      <c r="Q956" s="32">
        <v>2227</v>
      </c>
      <c r="R956" s="32">
        <v>2227</v>
      </c>
      <c r="S956" s="32">
        <v>2227</v>
      </c>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111"/>
      <c r="D958" s="112"/>
      <c r="E958" s="112"/>
      <c r="F958" s="112"/>
      <c r="G958" s="112"/>
      <c r="H958" s="112"/>
      <c r="I958" s="112"/>
      <c r="J958" s="112"/>
      <c r="K958" s="112"/>
      <c r="L958" s="112"/>
      <c r="M958" s="112"/>
      <c r="N958" s="113"/>
      <c r="O958" s="32"/>
      <c r="P958" s="32"/>
      <c r="Q958" s="32"/>
      <c r="R958" s="32"/>
      <c r="S958" s="32"/>
    </row>
    <row r="959" spans="1:19">
      <c r="B959" s="5">
        <v>2016</v>
      </c>
      <c r="C959" s="114"/>
      <c r="D959" s="112"/>
      <c r="E959" s="112"/>
      <c r="F959" s="112"/>
      <c r="G959" s="112"/>
      <c r="H959" s="112"/>
      <c r="I959" s="112"/>
      <c r="J959" s="112"/>
      <c r="K959" s="112"/>
      <c r="L959" s="112"/>
      <c r="M959" s="113"/>
      <c r="N959" s="113"/>
      <c r="O959" s="32"/>
      <c r="P959" s="32"/>
      <c r="Q959" s="32"/>
      <c r="R959" s="32"/>
      <c r="S959" s="32"/>
    </row>
    <row r="960" spans="1:19">
      <c r="B960" s="5">
        <v>2015</v>
      </c>
      <c r="C960" s="114"/>
      <c r="D960" s="115"/>
      <c r="E960" s="112"/>
      <c r="F960" s="112"/>
      <c r="G960" s="112"/>
      <c r="H960" s="112"/>
      <c r="I960" s="112"/>
      <c r="J960" s="112"/>
      <c r="K960" s="112"/>
      <c r="L960" s="113">
        <v>14079.95</v>
      </c>
      <c r="M960" s="113">
        <v>14079.95</v>
      </c>
      <c r="N960" s="113">
        <v>14079.95</v>
      </c>
      <c r="O960" s="113">
        <v>14079.95</v>
      </c>
      <c r="P960" s="113">
        <v>14079.95</v>
      </c>
      <c r="Q960" s="113">
        <v>14079.95</v>
      </c>
      <c r="R960" s="113">
        <v>0</v>
      </c>
      <c r="S960" s="113">
        <v>0</v>
      </c>
    </row>
    <row r="961" spans="2:19">
      <c r="B961" s="5">
        <v>2014</v>
      </c>
      <c r="C961" s="114"/>
      <c r="D961" s="112"/>
      <c r="E961" s="112"/>
      <c r="F961" s="112"/>
      <c r="G961" s="112"/>
      <c r="H961" s="112"/>
      <c r="I961" s="112"/>
      <c r="J961" s="112"/>
      <c r="K961" s="113"/>
      <c r="L961" s="113"/>
      <c r="M961" s="113"/>
      <c r="N961" s="113"/>
      <c r="O961" s="113"/>
      <c r="P961" s="113"/>
      <c r="Q961" s="113"/>
      <c r="R961" s="113"/>
      <c r="S961" s="113"/>
    </row>
    <row r="962" spans="2:19">
      <c r="B962" s="5">
        <v>2013</v>
      </c>
      <c r="C962" s="114"/>
      <c r="D962" s="112"/>
      <c r="E962" s="112"/>
      <c r="F962" s="112"/>
      <c r="G962" s="112"/>
      <c r="H962" s="112"/>
      <c r="I962" s="112"/>
      <c r="J962" s="113">
        <v>0</v>
      </c>
      <c r="K962" s="113"/>
      <c r="L962" s="113"/>
      <c r="M962" s="113"/>
      <c r="N962" s="113"/>
      <c r="O962" s="113"/>
      <c r="P962" s="113"/>
      <c r="Q962" s="113"/>
      <c r="R962" s="113"/>
      <c r="S962" s="113"/>
    </row>
    <row r="963" spans="2:19">
      <c r="B963" s="5">
        <v>2012</v>
      </c>
      <c r="C963" s="114"/>
      <c r="D963" s="112"/>
      <c r="E963" s="112"/>
      <c r="F963" s="112"/>
      <c r="G963" s="112"/>
      <c r="H963" s="112"/>
      <c r="I963" s="113">
        <v>1210</v>
      </c>
      <c r="J963" s="113">
        <v>1210</v>
      </c>
      <c r="K963" s="113">
        <v>1210</v>
      </c>
      <c r="L963" s="113">
        <v>1210</v>
      </c>
      <c r="M963" s="113">
        <v>1210</v>
      </c>
      <c r="N963" s="113">
        <v>1210</v>
      </c>
      <c r="O963" s="113">
        <v>0</v>
      </c>
      <c r="P963" s="113">
        <v>0</v>
      </c>
      <c r="Q963" s="113">
        <v>0</v>
      </c>
      <c r="R963" s="113">
        <v>0</v>
      </c>
      <c r="S963" s="113">
        <v>0</v>
      </c>
    </row>
    <row r="964" spans="2:19">
      <c r="B964" s="5">
        <v>2011</v>
      </c>
      <c r="C964" s="114"/>
      <c r="D964" s="112"/>
      <c r="E964" s="112"/>
      <c r="F964" s="112"/>
      <c r="G964" s="112"/>
      <c r="H964" s="113">
        <v>2795</v>
      </c>
      <c r="I964" s="113">
        <v>0</v>
      </c>
      <c r="J964" s="113">
        <v>0</v>
      </c>
      <c r="K964" s="113"/>
      <c r="L964" s="113"/>
      <c r="M964" s="113"/>
      <c r="N964" s="113"/>
      <c r="O964" s="32"/>
      <c r="P964" s="32"/>
      <c r="Q964" s="32"/>
      <c r="R964" s="32"/>
      <c r="S964" s="32"/>
    </row>
    <row r="965" spans="2:19">
      <c r="B965" s="5">
        <v>2010</v>
      </c>
      <c r="C965" s="114"/>
      <c r="D965" s="112"/>
      <c r="E965" s="112"/>
      <c r="F965" s="112"/>
      <c r="G965" s="113">
        <v>0</v>
      </c>
      <c r="H965" s="113">
        <v>0</v>
      </c>
      <c r="I965" s="113">
        <v>0</v>
      </c>
      <c r="J965" s="113">
        <v>0</v>
      </c>
      <c r="K965" s="113"/>
      <c r="L965" s="113"/>
      <c r="M965" s="113"/>
      <c r="N965" s="113"/>
      <c r="O965" s="32"/>
      <c r="P965" s="32"/>
      <c r="Q965" s="32"/>
      <c r="R965" s="32"/>
      <c r="S965" s="32"/>
    </row>
    <row r="966" spans="2:19">
      <c r="B966" s="5">
        <v>2009</v>
      </c>
      <c r="C966" s="114"/>
      <c r="D966" s="112"/>
      <c r="E966" s="112"/>
      <c r="F966" s="113">
        <v>1557</v>
      </c>
      <c r="G966" s="113">
        <v>1557</v>
      </c>
      <c r="H966" s="113">
        <v>1557</v>
      </c>
      <c r="I966" s="113">
        <v>0</v>
      </c>
      <c r="J966" s="113">
        <v>0</v>
      </c>
      <c r="K966" s="113"/>
      <c r="L966" s="113"/>
      <c r="M966" s="113"/>
      <c r="N966" s="113"/>
      <c r="O966" s="32"/>
      <c r="P966" s="32"/>
      <c r="Q966" s="32"/>
      <c r="R966" s="32"/>
      <c r="S966" s="32"/>
    </row>
    <row r="967" spans="2:19">
      <c r="B967" s="5">
        <v>2008</v>
      </c>
      <c r="C967" s="114"/>
      <c r="D967" s="112"/>
      <c r="E967" s="113">
        <v>14551</v>
      </c>
      <c r="F967" s="113">
        <v>14551</v>
      </c>
      <c r="G967" s="113">
        <v>14551</v>
      </c>
      <c r="H967" s="113">
        <v>14551</v>
      </c>
      <c r="I967" s="113">
        <v>0</v>
      </c>
      <c r="J967" s="113">
        <v>0</v>
      </c>
      <c r="K967" s="113"/>
      <c r="L967" s="113"/>
      <c r="M967" s="113"/>
      <c r="N967" s="113"/>
      <c r="O967" s="32"/>
      <c r="P967" s="32"/>
      <c r="Q967" s="32"/>
      <c r="R967" s="32"/>
      <c r="S967" s="32"/>
    </row>
    <row r="968" spans="2:19">
      <c r="B968" s="5">
        <v>2007</v>
      </c>
      <c r="C968" s="114"/>
      <c r="D968" s="113">
        <v>22778</v>
      </c>
      <c r="E968" s="113">
        <v>22778</v>
      </c>
      <c r="F968" s="113">
        <v>22778</v>
      </c>
      <c r="G968" s="113">
        <v>22778</v>
      </c>
      <c r="H968" s="113">
        <v>22778</v>
      </c>
      <c r="I968" s="113">
        <v>0</v>
      </c>
      <c r="J968" s="113">
        <v>0</v>
      </c>
      <c r="K968" s="113"/>
      <c r="L968" s="113"/>
      <c r="M968" s="113"/>
      <c r="N968" s="113"/>
      <c r="O968" s="32"/>
      <c r="P968" s="32"/>
      <c r="Q968" s="32"/>
      <c r="R968" s="32"/>
      <c r="S968" s="32"/>
    </row>
    <row r="969" spans="2:19">
      <c r="B969" s="5">
        <v>2006</v>
      </c>
      <c r="C969" s="110">
        <v>0</v>
      </c>
      <c r="D969" s="110">
        <v>0</v>
      </c>
      <c r="E969" s="110">
        <v>0</v>
      </c>
      <c r="F969" s="110">
        <v>0</v>
      </c>
      <c r="G969" s="110">
        <v>0</v>
      </c>
      <c r="H969" s="110">
        <v>0</v>
      </c>
      <c r="I969" s="110">
        <v>0</v>
      </c>
      <c r="J969" s="110">
        <v>0</v>
      </c>
      <c r="K969" s="110"/>
      <c r="L969" s="110"/>
      <c r="M969" s="110"/>
      <c r="N969" s="110"/>
      <c r="O969" s="32"/>
      <c r="P969" s="32"/>
      <c r="Q969" s="32"/>
      <c r="R969" s="32"/>
      <c r="S969" s="32"/>
    </row>
    <row r="970" spans="2:19">
      <c r="B970" s="5">
        <v>2005</v>
      </c>
      <c r="C970" s="110">
        <v>0</v>
      </c>
      <c r="D970" s="110">
        <v>0</v>
      </c>
      <c r="E970" s="110">
        <v>0</v>
      </c>
      <c r="F970" s="110">
        <v>0</v>
      </c>
      <c r="G970" s="110">
        <v>0</v>
      </c>
      <c r="H970" s="110">
        <v>0</v>
      </c>
      <c r="I970" s="110">
        <v>0</v>
      </c>
      <c r="J970" s="110">
        <v>0</v>
      </c>
      <c r="K970" s="110"/>
      <c r="L970" s="110"/>
      <c r="M970" s="110"/>
      <c r="N970" s="110"/>
      <c r="O970" s="32"/>
      <c r="P970" s="32"/>
      <c r="Q970" s="32"/>
      <c r="R970" s="32"/>
      <c r="S970" s="32"/>
    </row>
    <row r="971" spans="2:19">
      <c r="B971" s="5">
        <v>2004</v>
      </c>
      <c r="C971" s="110">
        <v>0</v>
      </c>
      <c r="D971" s="110">
        <v>0</v>
      </c>
      <c r="E971" s="110">
        <v>0</v>
      </c>
      <c r="F971" s="110">
        <v>0</v>
      </c>
      <c r="G971" s="110">
        <v>0</v>
      </c>
      <c r="H971" s="110">
        <v>0</v>
      </c>
      <c r="I971" s="110">
        <v>0</v>
      </c>
      <c r="J971" s="110">
        <v>0</v>
      </c>
      <c r="K971" s="110"/>
      <c r="L971" s="110"/>
      <c r="M971" s="110"/>
      <c r="N971" s="110"/>
      <c r="O971" s="32"/>
      <c r="P971" s="32"/>
      <c r="Q971" s="32"/>
      <c r="R971" s="32"/>
      <c r="S971" s="32"/>
    </row>
    <row r="972" spans="2:19">
      <c r="B972" s="5">
        <v>2003</v>
      </c>
      <c r="C972" s="110">
        <v>0</v>
      </c>
      <c r="D972" s="110">
        <v>0</v>
      </c>
      <c r="E972" s="110">
        <v>0</v>
      </c>
      <c r="F972" s="110">
        <v>0</v>
      </c>
      <c r="G972" s="110">
        <v>0</v>
      </c>
      <c r="H972" s="110">
        <v>0</v>
      </c>
      <c r="I972" s="110">
        <v>0</v>
      </c>
      <c r="J972" s="110">
        <v>0</v>
      </c>
      <c r="K972" s="110"/>
      <c r="L972" s="110"/>
      <c r="M972" s="110"/>
      <c r="N972" s="110"/>
      <c r="O972" s="32"/>
      <c r="P972" s="32"/>
      <c r="Q972" s="32"/>
      <c r="R972" s="32"/>
      <c r="S972" s="32"/>
    </row>
    <row r="973" spans="2:19">
      <c r="B973" s="5">
        <v>2002</v>
      </c>
      <c r="C973" s="110">
        <v>29063</v>
      </c>
      <c r="D973" s="110">
        <v>0</v>
      </c>
      <c r="E973" s="110">
        <v>0</v>
      </c>
      <c r="F973" s="110">
        <v>0</v>
      </c>
      <c r="G973" s="110">
        <v>0</v>
      </c>
      <c r="H973" s="110">
        <v>0</v>
      </c>
      <c r="I973" s="110">
        <v>0</v>
      </c>
      <c r="J973" s="110">
        <v>0</v>
      </c>
      <c r="K973" s="110"/>
      <c r="L973" s="110"/>
      <c r="M973" s="110"/>
      <c r="N973" s="110"/>
      <c r="O973" s="32"/>
      <c r="P973" s="32"/>
      <c r="Q973" s="32"/>
      <c r="R973" s="32"/>
      <c r="S973" s="32"/>
    </row>
    <row r="974" spans="2:19">
      <c r="B974" s="5">
        <v>2001</v>
      </c>
      <c r="C974" s="110">
        <v>0</v>
      </c>
      <c r="D974" s="110">
        <v>0</v>
      </c>
      <c r="E974" s="110">
        <v>0</v>
      </c>
      <c r="F974" s="110">
        <v>0</v>
      </c>
      <c r="G974" s="110">
        <v>0</v>
      </c>
      <c r="H974" s="110">
        <v>0</v>
      </c>
      <c r="I974" s="110">
        <v>0</v>
      </c>
      <c r="J974" s="110">
        <v>0</v>
      </c>
      <c r="K974" s="110"/>
      <c r="L974" s="110"/>
      <c r="M974" s="110"/>
      <c r="N974" s="110"/>
      <c r="O974" s="32"/>
      <c r="P974" s="32"/>
      <c r="Q974" s="32"/>
      <c r="R974" s="32"/>
      <c r="S974" s="32"/>
    </row>
    <row r="975" spans="2:19">
      <c r="B975" s="5">
        <v>2000</v>
      </c>
      <c r="C975" s="110">
        <v>9888.9</v>
      </c>
      <c r="D975" s="110">
        <v>0</v>
      </c>
      <c r="E975" s="110">
        <v>0</v>
      </c>
      <c r="F975" s="110">
        <v>0</v>
      </c>
      <c r="G975" s="110">
        <v>0</v>
      </c>
      <c r="H975" s="110">
        <v>0</v>
      </c>
      <c r="I975" s="110">
        <v>0</v>
      </c>
      <c r="J975" s="110">
        <v>0</v>
      </c>
      <c r="K975" s="110"/>
      <c r="L975" s="110"/>
      <c r="M975" s="110"/>
      <c r="N975" s="110"/>
      <c r="O975" s="32"/>
      <c r="P975" s="32"/>
      <c r="Q975" s="32"/>
      <c r="R975" s="32"/>
      <c r="S975" s="32"/>
    </row>
    <row r="976" spans="2:19">
      <c r="B976" s="5">
        <v>1999</v>
      </c>
      <c r="C976" s="110">
        <v>0</v>
      </c>
      <c r="D976" s="110">
        <v>0</v>
      </c>
      <c r="E976" s="110">
        <v>0</v>
      </c>
      <c r="F976" s="110">
        <v>0</v>
      </c>
      <c r="G976" s="110">
        <v>0</v>
      </c>
      <c r="H976" s="110">
        <v>0</v>
      </c>
      <c r="I976" s="110">
        <v>0</v>
      </c>
      <c r="J976" s="110">
        <v>0</v>
      </c>
      <c r="K976" s="110"/>
      <c r="L976" s="110"/>
      <c r="M976" s="110"/>
      <c r="N976" s="110"/>
      <c r="O976" s="32"/>
      <c r="P976" s="32"/>
      <c r="Q976" s="32"/>
      <c r="R976" s="32"/>
      <c r="S976" s="32"/>
    </row>
    <row r="977" spans="2:19">
      <c r="B977" s="5">
        <v>1998</v>
      </c>
      <c r="C977" s="110">
        <v>11634.96</v>
      </c>
      <c r="D977" s="110">
        <v>0</v>
      </c>
      <c r="E977" s="110">
        <v>0</v>
      </c>
      <c r="F977" s="110">
        <v>0</v>
      </c>
      <c r="G977" s="110">
        <v>0</v>
      </c>
      <c r="H977" s="110">
        <v>0</v>
      </c>
      <c r="I977" s="110">
        <v>0</v>
      </c>
      <c r="J977" s="110">
        <v>0</v>
      </c>
      <c r="K977" s="110"/>
      <c r="L977" s="110"/>
      <c r="M977" s="110"/>
      <c r="N977" s="110"/>
      <c r="O977" s="32"/>
      <c r="P977" s="32"/>
      <c r="Q977" s="32"/>
      <c r="R977" s="32"/>
      <c r="S977" s="32"/>
    </row>
    <row r="978" spans="2:19">
      <c r="B978" s="5">
        <v>1997</v>
      </c>
      <c r="C978" s="110">
        <v>0</v>
      </c>
      <c r="D978" s="110">
        <v>0</v>
      </c>
      <c r="E978" s="110">
        <v>0</v>
      </c>
      <c r="F978" s="110">
        <v>0</v>
      </c>
      <c r="G978" s="110">
        <v>0</v>
      </c>
      <c r="H978" s="110">
        <v>0</v>
      </c>
      <c r="I978" s="110">
        <v>0</v>
      </c>
      <c r="J978" s="110">
        <v>0</v>
      </c>
      <c r="K978" s="110"/>
      <c r="L978" s="110"/>
      <c r="M978" s="110"/>
      <c r="N978" s="110"/>
      <c r="O978" s="32"/>
      <c r="P978" s="32"/>
      <c r="Q978" s="32"/>
      <c r="R978" s="32"/>
      <c r="S978" s="32"/>
    </row>
    <row r="979" spans="2:19">
      <c r="B979" s="5">
        <v>1996</v>
      </c>
      <c r="C979" s="110">
        <v>18764.41</v>
      </c>
      <c r="D979" s="110">
        <v>0</v>
      </c>
      <c r="E979" s="110">
        <v>0</v>
      </c>
      <c r="F979" s="110">
        <v>0</v>
      </c>
      <c r="G979" s="110">
        <v>0</v>
      </c>
      <c r="H979" s="110">
        <v>0</v>
      </c>
      <c r="I979" s="110">
        <v>0</v>
      </c>
      <c r="J979" s="110">
        <v>0</v>
      </c>
      <c r="K979" s="110"/>
      <c r="L979" s="110"/>
      <c r="M979" s="110"/>
      <c r="N979" s="110"/>
      <c r="O979" s="32"/>
      <c r="P979" s="32"/>
      <c r="Q979" s="32"/>
      <c r="R979" s="32"/>
      <c r="S979" s="32"/>
    </row>
    <row r="980" spans="2:19">
      <c r="B980" s="5">
        <v>1995</v>
      </c>
      <c r="C980" s="110">
        <v>0</v>
      </c>
      <c r="D980" s="110">
        <v>0</v>
      </c>
      <c r="E980" s="110">
        <v>0</v>
      </c>
      <c r="F980" s="110">
        <v>0</v>
      </c>
      <c r="G980" s="110">
        <v>0</v>
      </c>
      <c r="H980" s="110">
        <v>0</v>
      </c>
      <c r="I980" s="110">
        <v>0</v>
      </c>
      <c r="J980" s="110">
        <v>0</v>
      </c>
      <c r="K980" s="110"/>
      <c r="L980" s="110"/>
      <c r="M980" s="110"/>
      <c r="N980" s="110"/>
      <c r="O980" s="32"/>
      <c r="P980" s="32"/>
      <c r="Q980" s="32"/>
      <c r="R980" s="32"/>
      <c r="S980" s="32"/>
    </row>
    <row r="981" spans="2:19">
      <c r="B981" s="5">
        <v>1994</v>
      </c>
      <c r="C981" s="110">
        <v>0</v>
      </c>
      <c r="D981" s="110">
        <v>0</v>
      </c>
      <c r="E981" s="110">
        <v>0</v>
      </c>
      <c r="F981" s="110">
        <v>0</v>
      </c>
      <c r="G981" s="110">
        <v>0</v>
      </c>
      <c r="H981" s="110">
        <v>0</v>
      </c>
      <c r="I981" s="110">
        <v>0</v>
      </c>
      <c r="J981" s="110">
        <v>0</v>
      </c>
      <c r="K981" s="110"/>
      <c r="L981" s="110"/>
      <c r="M981" s="110"/>
      <c r="N981" s="110"/>
      <c r="O981" s="32"/>
      <c r="P981" s="32"/>
      <c r="Q981" s="32"/>
      <c r="R981" s="32"/>
      <c r="S981" s="32"/>
    </row>
    <row r="982" spans="2:19">
      <c r="B982" s="5">
        <v>1993</v>
      </c>
      <c r="C982" s="110">
        <v>31962.9</v>
      </c>
      <c r="D982" s="110">
        <v>0</v>
      </c>
      <c r="E982" s="110">
        <v>0</v>
      </c>
      <c r="F982" s="110">
        <v>0</v>
      </c>
      <c r="G982" s="110">
        <v>0</v>
      </c>
      <c r="H982" s="110">
        <v>0</v>
      </c>
      <c r="I982" s="110">
        <v>0</v>
      </c>
      <c r="J982" s="110">
        <v>0</v>
      </c>
      <c r="K982" s="110"/>
      <c r="L982" s="110"/>
      <c r="M982" s="110"/>
      <c r="N982" s="110"/>
      <c r="O982" s="32"/>
      <c r="P982" s="32"/>
      <c r="Q982" s="32"/>
      <c r="R982" s="32"/>
      <c r="S982" s="32"/>
    </row>
    <row r="983" spans="2:19">
      <c r="B983" s="5">
        <v>1992</v>
      </c>
      <c r="C983" s="110">
        <v>19782.91</v>
      </c>
      <c r="D983" s="110">
        <v>0</v>
      </c>
      <c r="E983" s="110">
        <v>0</v>
      </c>
      <c r="F983" s="110">
        <v>0</v>
      </c>
      <c r="G983" s="110">
        <v>0</v>
      </c>
      <c r="H983" s="110">
        <v>0</v>
      </c>
      <c r="I983" s="110">
        <v>0</v>
      </c>
      <c r="J983" s="110">
        <v>0</v>
      </c>
      <c r="K983" s="110"/>
      <c r="L983" s="110"/>
      <c r="M983" s="110"/>
      <c r="N983" s="110"/>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121097.08000000002</v>
      </c>
      <c r="D1046" s="7">
        <f>SUM(D968:D1045)</f>
        <v>22778</v>
      </c>
      <c r="E1046" s="7">
        <f>SUM(E967:E1045)</f>
        <v>37329</v>
      </c>
      <c r="F1046" s="7">
        <f>SUM(F966:F1045)</f>
        <v>38886</v>
      </c>
      <c r="G1046" s="7">
        <f>SUM(G965:G1045)</f>
        <v>38886</v>
      </c>
      <c r="H1046" s="7">
        <f>SUM(H959:H1045)</f>
        <v>41681</v>
      </c>
      <c r="I1046" s="7">
        <f>SUM(I959:I1045)</f>
        <v>1210</v>
      </c>
      <c r="J1046" s="7">
        <f t="shared" ref="J1046" si="17">SUM(J959:J1045)</f>
        <v>1210</v>
      </c>
      <c r="K1046" s="7">
        <f>SUM(K959:K1045)</f>
        <v>1210</v>
      </c>
      <c r="L1046" s="7">
        <f t="shared" ref="L1046" si="18">SUM(L959:L1045)</f>
        <v>15289.95</v>
      </c>
      <c r="M1046" s="7">
        <f>SUM(M959:M1045)</f>
        <v>15289.95</v>
      </c>
      <c r="N1046" s="10">
        <f>SUM(N954:N1045)</f>
        <v>15289.95</v>
      </c>
      <c r="O1046" s="10">
        <f>SUM(O954:O1045)</f>
        <v>14079.95</v>
      </c>
      <c r="P1046" s="10">
        <f>SUM(P954:P1045)</f>
        <v>16306.95</v>
      </c>
      <c r="Q1046" s="10">
        <f>SUM(Q954:Q1045)</f>
        <v>28624.95</v>
      </c>
      <c r="R1046" s="10">
        <f>SUM(R953:R1045)</f>
        <v>21335</v>
      </c>
      <c r="S1046" s="10">
        <f>SUM(S953:S1045)</f>
        <v>60906</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111"/>
      <c r="D1623" s="112"/>
      <c r="E1623" s="112"/>
      <c r="F1623" s="112"/>
      <c r="G1623" s="112"/>
      <c r="H1623" s="112"/>
      <c r="I1623" s="112"/>
      <c r="J1623" s="112"/>
      <c r="K1623" s="112"/>
      <c r="L1623" s="112"/>
      <c r="M1623" s="112"/>
      <c r="N1623" s="113"/>
      <c r="O1623" s="32"/>
      <c r="P1623" s="32"/>
      <c r="Q1623" s="32"/>
      <c r="R1623" s="32"/>
      <c r="S1623" s="32"/>
    </row>
    <row r="1624" spans="1:19">
      <c r="B1624" s="5">
        <v>2016</v>
      </c>
      <c r="C1624" s="114"/>
      <c r="D1624" s="112"/>
      <c r="E1624" s="112"/>
      <c r="F1624" s="112"/>
      <c r="G1624" s="112"/>
      <c r="H1624" s="112"/>
      <c r="I1624" s="112"/>
      <c r="J1624" s="112"/>
      <c r="K1624" s="112"/>
      <c r="L1624" s="112"/>
      <c r="M1624" s="113">
        <v>9865</v>
      </c>
      <c r="N1624" s="113">
        <v>9865</v>
      </c>
      <c r="O1624" s="113">
        <v>9865</v>
      </c>
      <c r="P1624" s="113">
        <v>9865</v>
      </c>
      <c r="Q1624" s="113">
        <v>9865</v>
      </c>
      <c r="R1624" s="113">
        <v>9865</v>
      </c>
      <c r="S1624" s="113">
        <v>9865</v>
      </c>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9865</v>
      </c>
      <c r="N1711" s="10">
        <f>SUM(N1619:N1710)</f>
        <v>9865</v>
      </c>
      <c r="O1711" s="10">
        <f>SUM(O1619:O1710)</f>
        <v>9865</v>
      </c>
      <c r="P1711" s="10">
        <f>SUM(P1619:P1710)</f>
        <v>9865</v>
      </c>
      <c r="Q1711" s="10">
        <f>SUM(Q1619:Q1710)</f>
        <v>9865</v>
      </c>
      <c r="R1711" s="10">
        <f>SUM(R1618:R1710)</f>
        <v>9865</v>
      </c>
      <c r="S1711" s="10">
        <f>SUM(S1618:S1710)</f>
        <v>9865</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v>7027</v>
      </c>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111"/>
      <c r="D1718" s="112"/>
      <c r="E1718" s="112"/>
      <c r="F1718" s="112"/>
      <c r="G1718" s="112"/>
      <c r="H1718" s="112"/>
      <c r="I1718" s="112"/>
      <c r="J1718" s="112"/>
      <c r="K1718" s="112"/>
      <c r="L1718" s="112"/>
      <c r="M1718" s="112"/>
      <c r="N1718" s="113"/>
      <c r="O1718" s="32"/>
      <c r="P1718" s="32"/>
      <c r="Q1718" s="32"/>
      <c r="R1718" s="32"/>
      <c r="S1718" s="32"/>
    </row>
    <row r="1719" spans="1:19">
      <c r="B1719" s="5">
        <v>2016</v>
      </c>
      <c r="C1719" s="114"/>
      <c r="D1719" s="112"/>
      <c r="E1719" s="112"/>
      <c r="F1719" s="112"/>
      <c r="G1719" s="112"/>
      <c r="H1719" s="112"/>
      <c r="I1719" s="112"/>
      <c r="J1719" s="112"/>
      <c r="K1719" s="112"/>
      <c r="L1719" s="112"/>
      <c r="M1719" s="113"/>
      <c r="N1719" s="113"/>
      <c r="O1719" s="32"/>
      <c r="P1719" s="32"/>
      <c r="Q1719" s="32"/>
      <c r="R1719" s="32"/>
      <c r="S1719" s="32"/>
    </row>
    <row r="1720" spans="1:19">
      <c r="B1720" s="5">
        <v>2015</v>
      </c>
      <c r="C1720" s="114"/>
      <c r="D1720" s="115"/>
      <c r="E1720" s="112"/>
      <c r="F1720" s="112"/>
      <c r="G1720" s="112"/>
      <c r="H1720" s="112"/>
      <c r="I1720" s="112"/>
      <c r="J1720" s="112"/>
      <c r="K1720" s="112"/>
      <c r="L1720" s="113"/>
      <c r="M1720" s="113"/>
      <c r="N1720" s="113"/>
      <c r="O1720" s="32"/>
      <c r="P1720" s="32"/>
      <c r="Q1720" s="32"/>
      <c r="R1720" s="32"/>
      <c r="S1720" s="32"/>
    </row>
    <row r="1721" spans="1:19">
      <c r="B1721" s="5">
        <v>2014</v>
      </c>
      <c r="C1721" s="114"/>
      <c r="D1721" s="112"/>
      <c r="E1721" s="112"/>
      <c r="F1721" s="112"/>
      <c r="G1721" s="112"/>
      <c r="H1721" s="112"/>
      <c r="I1721" s="112"/>
      <c r="J1721" s="112"/>
      <c r="K1721" s="113">
        <v>12306.92</v>
      </c>
      <c r="L1721" s="113">
        <v>12306.92</v>
      </c>
      <c r="M1721" s="113">
        <v>12306.92</v>
      </c>
      <c r="N1721" s="113">
        <v>12306.92</v>
      </c>
      <c r="O1721" s="113">
        <v>12306.92</v>
      </c>
      <c r="P1721" s="113">
        <v>12306.92</v>
      </c>
      <c r="Q1721" s="113">
        <v>12306.92</v>
      </c>
      <c r="R1721" s="113">
        <v>12306.92</v>
      </c>
      <c r="S1721" s="113">
        <v>12306.92</v>
      </c>
    </row>
    <row r="1722" spans="1:19">
      <c r="B1722" s="5">
        <v>2013</v>
      </c>
      <c r="C1722" s="114"/>
      <c r="D1722" s="112"/>
      <c r="E1722" s="112"/>
      <c r="F1722" s="112"/>
      <c r="G1722" s="112"/>
      <c r="H1722" s="112"/>
      <c r="I1722" s="112"/>
      <c r="J1722" s="113">
        <v>2231.14</v>
      </c>
      <c r="K1722" s="113">
        <v>2231.14</v>
      </c>
      <c r="L1722" s="113">
        <v>2231.14</v>
      </c>
      <c r="M1722" s="113">
        <v>2231.14</v>
      </c>
      <c r="N1722" s="113">
        <v>2231.14</v>
      </c>
      <c r="O1722" s="113">
        <v>2231.14</v>
      </c>
      <c r="P1722" s="113">
        <v>2231.14</v>
      </c>
      <c r="Q1722" s="113">
        <v>2231.14</v>
      </c>
      <c r="R1722" s="113">
        <v>2231.14</v>
      </c>
      <c r="S1722" s="113">
        <v>2231.14</v>
      </c>
    </row>
    <row r="1723" spans="1:19">
      <c r="B1723" s="5">
        <v>2012</v>
      </c>
      <c r="C1723" s="114"/>
      <c r="D1723" s="112"/>
      <c r="E1723" s="112"/>
      <c r="F1723" s="112"/>
      <c r="G1723" s="112"/>
      <c r="H1723" s="112"/>
      <c r="I1723" s="113">
        <v>0</v>
      </c>
      <c r="J1723" s="113">
        <v>0</v>
      </c>
      <c r="K1723" s="113"/>
      <c r="L1723" s="113"/>
      <c r="M1723" s="113"/>
      <c r="N1723" s="113"/>
      <c r="O1723" s="113"/>
      <c r="P1723" s="113"/>
      <c r="Q1723" s="113"/>
      <c r="R1723" s="113"/>
      <c r="S1723" s="113"/>
    </row>
    <row r="1724" spans="1:19">
      <c r="B1724" s="5">
        <v>2011</v>
      </c>
      <c r="C1724" s="114"/>
      <c r="D1724" s="112"/>
      <c r="E1724" s="112"/>
      <c r="F1724" s="112"/>
      <c r="G1724" s="112"/>
      <c r="H1724" s="113">
        <v>0</v>
      </c>
      <c r="I1724" s="113">
        <v>0</v>
      </c>
      <c r="J1724" s="113">
        <v>0</v>
      </c>
      <c r="K1724" s="113"/>
      <c r="L1724" s="113"/>
      <c r="M1724" s="113"/>
      <c r="N1724" s="113"/>
      <c r="O1724" s="113"/>
      <c r="P1724" s="113"/>
      <c r="Q1724" s="113"/>
      <c r="R1724" s="113"/>
      <c r="S1724" s="113"/>
    </row>
    <row r="1725" spans="1:19">
      <c r="B1725" s="5">
        <v>2010</v>
      </c>
      <c r="C1725" s="114"/>
      <c r="D1725" s="112"/>
      <c r="E1725" s="112"/>
      <c r="F1725" s="112"/>
      <c r="G1725" s="113">
        <v>0</v>
      </c>
      <c r="H1725" s="113">
        <v>0</v>
      </c>
      <c r="I1725" s="113">
        <v>0</v>
      </c>
      <c r="J1725" s="113">
        <v>0</v>
      </c>
      <c r="K1725" s="113"/>
      <c r="L1725" s="113"/>
      <c r="M1725" s="113"/>
      <c r="N1725" s="113"/>
      <c r="O1725" s="113"/>
      <c r="P1725" s="113"/>
      <c r="Q1725" s="113"/>
      <c r="R1725" s="113"/>
      <c r="S1725" s="113"/>
    </row>
    <row r="1726" spans="1:19">
      <c r="B1726" s="5">
        <v>2009</v>
      </c>
      <c r="C1726" s="114"/>
      <c r="D1726" s="112"/>
      <c r="E1726" s="112"/>
      <c r="F1726" s="113">
        <v>0</v>
      </c>
      <c r="G1726" s="113">
        <v>0</v>
      </c>
      <c r="H1726" s="113">
        <v>0</v>
      </c>
      <c r="I1726" s="113">
        <v>0</v>
      </c>
      <c r="J1726" s="113">
        <v>0</v>
      </c>
      <c r="K1726" s="113"/>
      <c r="L1726" s="113"/>
      <c r="M1726" s="113"/>
      <c r="N1726" s="113"/>
      <c r="O1726" s="113"/>
      <c r="P1726" s="113"/>
      <c r="Q1726" s="113"/>
      <c r="R1726" s="113"/>
      <c r="S1726" s="113"/>
    </row>
    <row r="1727" spans="1:19">
      <c r="B1727" s="5">
        <v>2008</v>
      </c>
      <c r="C1727" s="114"/>
      <c r="D1727" s="112"/>
      <c r="E1727" s="113">
        <v>146886.21</v>
      </c>
      <c r="F1727" s="113">
        <v>146886.21</v>
      </c>
      <c r="G1727" s="113">
        <v>146886.21</v>
      </c>
      <c r="H1727" s="113">
        <v>146886.21</v>
      </c>
      <c r="I1727" s="113">
        <v>146886.21</v>
      </c>
      <c r="J1727" s="113">
        <v>146886.21</v>
      </c>
      <c r="K1727" s="113">
        <v>146886.21</v>
      </c>
      <c r="L1727" s="113">
        <v>146886.21</v>
      </c>
      <c r="M1727" s="113">
        <v>146886.21</v>
      </c>
      <c r="N1727" s="113">
        <v>146886.21</v>
      </c>
      <c r="O1727" s="113">
        <v>146886.21</v>
      </c>
      <c r="P1727" s="113">
        <v>146886.21</v>
      </c>
      <c r="Q1727" s="113">
        <v>146886.21</v>
      </c>
      <c r="R1727" s="113">
        <v>146886.21</v>
      </c>
      <c r="S1727" s="113">
        <v>146886.21</v>
      </c>
    </row>
    <row r="1728" spans="1:19">
      <c r="B1728" s="5">
        <v>2007</v>
      </c>
      <c r="C1728" s="114"/>
      <c r="D1728" s="113">
        <v>79014.37</v>
      </c>
      <c r="E1728" s="113">
        <v>79014.37</v>
      </c>
      <c r="F1728" s="113">
        <v>79014.37</v>
      </c>
      <c r="G1728" s="113">
        <v>79014.37</v>
      </c>
      <c r="H1728" s="113">
        <v>79014.37</v>
      </c>
      <c r="I1728" s="113">
        <v>79014.37</v>
      </c>
      <c r="J1728" s="113">
        <v>79014.37</v>
      </c>
      <c r="K1728" s="113">
        <v>79014.37</v>
      </c>
      <c r="L1728" s="113">
        <v>79014.37</v>
      </c>
      <c r="M1728" s="113">
        <v>79014.37</v>
      </c>
      <c r="N1728" s="113">
        <v>79014.37</v>
      </c>
      <c r="O1728" s="113">
        <v>79014.37</v>
      </c>
      <c r="P1728" s="113">
        <v>79014.37</v>
      </c>
      <c r="Q1728" s="113">
        <v>79014.37</v>
      </c>
      <c r="R1728" s="113">
        <v>79014.37</v>
      </c>
      <c r="S1728" s="113">
        <v>79014.37</v>
      </c>
    </row>
    <row r="1729" spans="2:19">
      <c r="B1729" s="5">
        <v>2006</v>
      </c>
      <c r="C1729" s="110">
        <v>0</v>
      </c>
      <c r="D1729" s="110">
        <v>0</v>
      </c>
      <c r="E1729" s="110">
        <v>0</v>
      </c>
      <c r="F1729" s="110">
        <v>0</v>
      </c>
      <c r="G1729" s="110">
        <v>0</v>
      </c>
      <c r="H1729" s="110">
        <v>0</v>
      </c>
      <c r="I1729" s="110">
        <v>0</v>
      </c>
      <c r="J1729" s="110">
        <v>0</v>
      </c>
      <c r="K1729" s="110"/>
      <c r="L1729" s="110"/>
      <c r="M1729" s="110"/>
      <c r="N1729" s="110"/>
      <c r="O1729" s="110"/>
      <c r="P1729" s="110"/>
      <c r="Q1729" s="110"/>
      <c r="R1729" s="110"/>
      <c r="S1729" s="110"/>
    </row>
    <row r="1730" spans="2:19">
      <c r="B1730" s="5">
        <v>2005</v>
      </c>
      <c r="C1730" s="110">
        <v>0</v>
      </c>
      <c r="D1730" s="110">
        <v>0</v>
      </c>
      <c r="E1730" s="110">
        <v>0</v>
      </c>
      <c r="F1730" s="110">
        <v>0</v>
      </c>
      <c r="G1730" s="110">
        <v>0</v>
      </c>
      <c r="H1730" s="110">
        <v>0</v>
      </c>
      <c r="I1730" s="110">
        <v>0</v>
      </c>
      <c r="J1730" s="110">
        <v>0</v>
      </c>
      <c r="K1730" s="110"/>
      <c r="L1730" s="110"/>
      <c r="M1730" s="110"/>
      <c r="N1730" s="110"/>
      <c r="O1730" s="110"/>
      <c r="P1730" s="110"/>
      <c r="Q1730" s="110"/>
      <c r="R1730" s="110"/>
      <c r="S1730" s="110"/>
    </row>
    <row r="1731" spans="2:19">
      <c r="B1731" s="5">
        <v>2004</v>
      </c>
      <c r="C1731" s="110">
        <v>0</v>
      </c>
      <c r="D1731" s="110">
        <v>0</v>
      </c>
      <c r="E1731" s="110">
        <v>0</v>
      </c>
      <c r="F1731" s="110">
        <v>0</v>
      </c>
      <c r="G1731" s="110">
        <v>0</v>
      </c>
      <c r="H1731" s="110">
        <v>0</v>
      </c>
      <c r="I1731" s="110">
        <v>0</v>
      </c>
      <c r="J1731" s="110">
        <v>0</v>
      </c>
      <c r="K1731" s="110"/>
      <c r="L1731" s="110"/>
      <c r="M1731" s="110"/>
      <c r="N1731" s="110"/>
      <c r="O1731" s="110"/>
      <c r="P1731" s="110"/>
      <c r="Q1731" s="110"/>
      <c r="R1731" s="110"/>
      <c r="S1731" s="110"/>
    </row>
    <row r="1732" spans="2:19">
      <c r="B1732" s="5">
        <v>2003</v>
      </c>
      <c r="C1732" s="110">
        <v>5522.33</v>
      </c>
      <c r="D1732" s="110">
        <v>5522.33</v>
      </c>
      <c r="E1732" s="110">
        <v>5522.33</v>
      </c>
      <c r="F1732" s="110">
        <v>5522.33</v>
      </c>
      <c r="G1732" s="110">
        <v>5522.33</v>
      </c>
      <c r="H1732" s="110">
        <v>5522.33</v>
      </c>
      <c r="I1732" s="110">
        <v>5522.33</v>
      </c>
      <c r="J1732" s="110">
        <v>5522.33</v>
      </c>
      <c r="K1732" s="110">
        <v>5522.33</v>
      </c>
      <c r="L1732" s="110">
        <v>5522.33</v>
      </c>
      <c r="M1732" s="110">
        <v>5522.33</v>
      </c>
      <c r="N1732" s="110">
        <v>5522.33</v>
      </c>
      <c r="O1732" s="110">
        <v>5522.33</v>
      </c>
      <c r="P1732" s="110">
        <v>5522.33</v>
      </c>
      <c r="Q1732" s="110">
        <v>5522.33</v>
      </c>
      <c r="R1732" s="110">
        <v>5522.33</v>
      </c>
      <c r="S1732" s="110">
        <v>5522.33</v>
      </c>
    </row>
    <row r="1733" spans="2:19">
      <c r="B1733" s="5">
        <v>2002</v>
      </c>
      <c r="C1733" s="110">
        <v>0</v>
      </c>
      <c r="D1733" s="110">
        <v>0</v>
      </c>
      <c r="E1733" s="110">
        <v>0</v>
      </c>
      <c r="F1733" s="110">
        <v>0</v>
      </c>
      <c r="G1733" s="110">
        <v>0</v>
      </c>
      <c r="H1733" s="110">
        <v>0</v>
      </c>
      <c r="I1733" s="110">
        <v>0</v>
      </c>
      <c r="J1733" s="110">
        <v>0</v>
      </c>
      <c r="K1733" s="110"/>
      <c r="L1733" s="110"/>
      <c r="M1733" s="110"/>
      <c r="N1733" s="110"/>
      <c r="O1733" s="110"/>
      <c r="P1733" s="110"/>
      <c r="Q1733" s="110"/>
      <c r="R1733" s="110"/>
      <c r="S1733" s="110"/>
    </row>
    <row r="1734" spans="2:19">
      <c r="B1734" s="5">
        <v>2001</v>
      </c>
      <c r="C1734" s="110">
        <v>11433.9</v>
      </c>
      <c r="D1734" s="110">
        <v>11433.9</v>
      </c>
      <c r="E1734" s="110">
        <v>11433.9</v>
      </c>
      <c r="F1734" s="110">
        <v>11433.9</v>
      </c>
      <c r="G1734" s="110">
        <v>11433.9</v>
      </c>
      <c r="H1734" s="110">
        <v>11433.9</v>
      </c>
      <c r="I1734" s="110">
        <v>11433.9</v>
      </c>
      <c r="J1734" s="110">
        <v>11433.9</v>
      </c>
      <c r="K1734" s="110">
        <v>11433.9</v>
      </c>
      <c r="L1734" s="110">
        <v>11433.9</v>
      </c>
      <c r="M1734" s="110">
        <v>11433.9</v>
      </c>
      <c r="N1734" s="110">
        <v>11433.9</v>
      </c>
      <c r="O1734" s="110">
        <v>11433.9</v>
      </c>
      <c r="P1734" s="110">
        <v>11433.9</v>
      </c>
      <c r="Q1734" s="110">
        <v>11433.9</v>
      </c>
      <c r="R1734" s="110">
        <v>11433.9</v>
      </c>
      <c r="S1734" s="110">
        <v>11433.9</v>
      </c>
    </row>
    <row r="1735" spans="2:19">
      <c r="B1735" s="5">
        <v>2000</v>
      </c>
      <c r="C1735" s="110">
        <v>0</v>
      </c>
      <c r="D1735" s="110">
        <v>0</v>
      </c>
      <c r="E1735" s="110">
        <v>0</v>
      </c>
      <c r="F1735" s="110">
        <v>0</v>
      </c>
      <c r="G1735" s="110">
        <v>0</v>
      </c>
      <c r="H1735" s="110">
        <v>0</v>
      </c>
      <c r="I1735" s="110">
        <v>0</v>
      </c>
      <c r="J1735" s="110">
        <v>0</v>
      </c>
      <c r="K1735" s="110"/>
      <c r="L1735" s="110"/>
      <c r="M1735" s="110"/>
      <c r="N1735" s="110"/>
      <c r="O1735" s="110"/>
      <c r="P1735" s="110"/>
      <c r="Q1735" s="110"/>
      <c r="R1735" s="110"/>
      <c r="S1735" s="110"/>
    </row>
    <row r="1736" spans="2:19">
      <c r="B1736" s="5">
        <v>1999</v>
      </c>
      <c r="C1736" s="110">
        <v>5599.84</v>
      </c>
      <c r="D1736" s="110">
        <v>5599.84</v>
      </c>
      <c r="E1736" s="110">
        <v>5599.84</v>
      </c>
      <c r="F1736" s="110">
        <v>5599.84</v>
      </c>
      <c r="G1736" s="110">
        <v>5599.84</v>
      </c>
      <c r="H1736" s="110">
        <v>5599.84</v>
      </c>
      <c r="I1736" s="110">
        <v>5599.84</v>
      </c>
      <c r="J1736" s="110">
        <v>5599.84</v>
      </c>
      <c r="K1736" s="110">
        <v>5599.84</v>
      </c>
      <c r="L1736" s="110">
        <v>5599.84</v>
      </c>
      <c r="M1736" s="110">
        <v>5599.84</v>
      </c>
      <c r="N1736" s="110">
        <v>5599.84</v>
      </c>
      <c r="O1736" s="110">
        <v>5599.84</v>
      </c>
      <c r="P1736" s="110">
        <v>5599.84</v>
      </c>
      <c r="Q1736" s="110">
        <v>5599.84</v>
      </c>
      <c r="R1736" s="110">
        <v>5599.84</v>
      </c>
      <c r="S1736" s="110">
        <v>5599.84</v>
      </c>
    </row>
    <row r="1737" spans="2:19">
      <c r="B1737" s="5">
        <v>1998</v>
      </c>
      <c r="C1737" s="110">
        <v>7051.94</v>
      </c>
      <c r="D1737" s="110">
        <v>7051.94</v>
      </c>
      <c r="E1737" s="110">
        <v>7051.94</v>
      </c>
      <c r="F1737" s="110">
        <v>7051.94</v>
      </c>
      <c r="G1737" s="110">
        <v>7051.94</v>
      </c>
      <c r="H1737" s="110">
        <v>7051.94</v>
      </c>
      <c r="I1737" s="110">
        <v>7051.94</v>
      </c>
      <c r="J1737" s="110">
        <v>7051.94</v>
      </c>
      <c r="K1737" s="110">
        <v>7051.94</v>
      </c>
      <c r="L1737" s="110">
        <v>7051.94</v>
      </c>
      <c r="M1737" s="110">
        <v>7051.94</v>
      </c>
      <c r="N1737" s="110">
        <v>7051.94</v>
      </c>
      <c r="O1737" s="110">
        <v>7051.94</v>
      </c>
      <c r="P1737" s="110">
        <v>7051.94</v>
      </c>
      <c r="Q1737" s="110">
        <v>7051.94</v>
      </c>
      <c r="R1737" s="110">
        <v>7051.94</v>
      </c>
      <c r="S1737" s="110">
        <v>7051.94</v>
      </c>
    </row>
    <row r="1738" spans="2:19">
      <c r="B1738" s="5">
        <v>1997</v>
      </c>
      <c r="C1738" s="110">
        <v>0</v>
      </c>
      <c r="D1738" s="110">
        <v>0</v>
      </c>
      <c r="E1738" s="110">
        <v>0</v>
      </c>
      <c r="F1738" s="110">
        <v>0</v>
      </c>
      <c r="G1738" s="110">
        <v>0</v>
      </c>
      <c r="H1738" s="110">
        <v>0</v>
      </c>
      <c r="I1738" s="110">
        <v>0</v>
      </c>
      <c r="J1738" s="110">
        <v>0</v>
      </c>
      <c r="K1738" s="110"/>
      <c r="L1738" s="110"/>
      <c r="M1738" s="110"/>
      <c r="N1738" s="110"/>
      <c r="O1738" s="110"/>
      <c r="P1738" s="110"/>
      <c r="Q1738" s="110"/>
      <c r="R1738" s="110"/>
      <c r="S1738" s="110"/>
    </row>
    <row r="1739" spans="2:19">
      <c r="B1739" s="5">
        <v>1996</v>
      </c>
      <c r="C1739" s="110">
        <v>1411.07</v>
      </c>
      <c r="D1739" s="110">
        <v>1411.07</v>
      </c>
      <c r="E1739" s="110">
        <v>1411.07</v>
      </c>
      <c r="F1739" s="110">
        <v>1411.07</v>
      </c>
      <c r="G1739" s="110">
        <v>1411.07</v>
      </c>
      <c r="H1739" s="110">
        <v>1411.07</v>
      </c>
      <c r="I1739" s="110">
        <v>1411.07</v>
      </c>
      <c r="J1739" s="110">
        <v>1411.07</v>
      </c>
      <c r="K1739" s="110">
        <v>1411.07</v>
      </c>
      <c r="L1739" s="110">
        <v>1411.07</v>
      </c>
      <c r="M1739" s="110">
        <v>1411.07</v>
      </c>
      <c r="N1739" s="110">
        <v>1411.07</v>
      </c>
      <c r="O1739" s="110">
        <v>1411.07</v>
      </c>
      <c r="P1739" s="110">
        <v>1411.07</v>
      </c>
      <c r="Q1739" s="110">
        <v>1411.07</v>
      </c>
      <c r="R1739" s="110">
        <v>1411.07</v>
      </c>
      <c r="S1739" s="110">
        <v>1411.07</v>
      </c>
    </row>
    <row r="1740" spans="2:19">
      <c r="B1740" s="5">
        <v>1995</v>
      </c>
      <c r="C1740" s="110">
        <v>12225.69</v>
      </c>
      <c r="D1740" s="110">
        <v>12225.69</v>
      </c>
      <c r="E1740" s="110">
        <v>12225.69</v>
      </c>
      <c r="F1740" s="110">
        <v>12225.69</v>
      </c>
      <c r="G1740" s="110">
        <v>12225.69</v>
      </c>
      <c r="H1740" s="110">
        <v>12225.69</v>
      </c>
      <c r="I1740" s="110">
        <v>12225.69</v>
      </c>
      <c r="J1740" s="110">
        <v>12225.69</v>
      </c>
      <c r="K1740" s="110">
        <v>12225.69</v>
      </c>
      <c r="L1740" s="110">
        <v>12225.69</v>
      </c>
      <c r="M1740" s="110">
        <v>12225.69</v>
      </c>
      <c r="N1740" s="110">
        <v>12225.69</v>
      </c>
      <c r="O1740" s="110">
        <v>12225.69</v>
      </c>
      <c r="P1740" s="110">
        <v>12225.69</v>
      </c>
      <c r="Q1740" s="110">
        <v>12225.69</v>
      </c>
      <c r="R1740" s="110">
        <v>12225.69</v>
      </c>
      <c r="S1740" s="110">
        <v>12225.69</v>
      </c>
    </row>
    <row r="1741" spans="2:19">
      <c r="B1741" s="5">
        <v>1994</v>
      </c>
      <c r="C1741" s="110">
        <v>5119.9799999999996</v>
      </c>
      <c r="D1741" s="110">
        <v>5119.9799999999996</v>
      </c>
      <c r="E1741" s="110">
        <v>5119.9799999999996</v>
      </c>
      <c r="F1741" s="110">
        <v>5119.9799999999996</v>
      </c>
      <c r="G1741" s="110">
        <v>5119.9799999999996</v>
      </c>
      <c r="H1741" s="110">
        <v>5119.9799999999996</v>
      </c>
      <c r="I1741" s="110">
        <v>5119.9799999999996</v>
      </c>
      <c r="J1741" s="110">
        <v>5119.9799999999996</v>
      </c>
      <c r="K1741" s="110">
        <v>5119.9799999999996</v>
      </c>
      <c r="L1741" s="110">
        <v>5119.9799999999996</v>
      </c>
      <c r="M1741" s="110">
        <v>5119.9799999999996</v>
      </c>
      <c r="N1741" s="110">
        <v>5119.9799999999996</v>
      </c>
      <c r="O1741" s="110">
        <v>5119.9799999999996</v>
      </c>
      <c r="P1741" s="110">
        <v>5119.9799999999996</v>
      </c>
      <c r="Q1741" s="110">
        <v>5119.9799999999996</v>
      </c>
      <c r="R1741" s="110">
        <v>5119.9799999999996</v>
      </c>
      <c r="S1741" s="110">
        <v>5119.9799999999996</v>
      </c>
    </row>
    <row r="1742" spans="2:19">
      <c r="B1742" s="5">
        <v>1993</v>
      </c>
      <c r="C1742" s="110">
        <v>4083.85</v>
      </c>
      <c r="D1742" s="110">
        <v>4083.85</v>
      </c>
      <c r="E1742" s="110">
        <v>4083.85</v>
      </c>
      <c r="F1742" s="110">
        <v>4083.85</v>
      </c>
      <c r="G1742" s="110">
        <v>4083.85</v>
      </c>
      <c r="H1742" s="110">
        <v>4083.85</v>
      </c>
      <c r="I1742" s="110">
        <v>4083.85</v>
      </c>
      <c r="J1742" s="110">
        <v>4083.85</v>
      </c>
      <c r="K1742" s="110">
        <v>4083.85</v>
      </c>
      <c r="L1742" s="110">
        <v>4083.85</v>
      </c>
      <c r="M1742" s="110">
        <v>4083.85</v>
      </c>
      <c r="N1742" s="110">
        <v>4083.85</v>
      </c>
      <c r="O1742" s="110">
        <v>4083.85</v>
      </c>
      <c r="P1742" s="110">
        <v>4083.85</v>
      </c>
      <c r="Q1742" s="110">
        <v>4083.85</v>
      </c>
      <c r="R1742" s="110">
        <v>4083.85</v>
      </c>
      <c r="S1742" s="110">
        <v>4083.85</v>
      </c>
    </row>
    <row r="1743" spans="2:19">
      <c r="B1743" s="5">
        <v>1992</v>
      </c>
      <c r="C1743" s="110">
        <v>21012.61</v>
      </c>
      <c r="D1743" s="110">
        <v>21012.61</v>
      </c>
      <c r="E1743" s="110">
        <v>21012.61</v>
      </c>
      <c r="F1743" s="110">
        <v>21012.61</v>
      </c>
      <c r="G1743" s="110">
        <v>21012.61</v>
      </c>
      <c r="H1743" s="110">
        <v>21012.61</v>
      </c>
      <c r="I1743" s="110">
        <v>21012.61</v>
      </c>
      <c r="J1743" s="110">
        <v>21012.61</v>
      </c>
      <c r="K1743" s="110">
        <v>21012.61</v>
      </c>
      <c r="L1743" s="110">
        <v>21012.61</v>
      </c>
      <c r="M1743" s="110">
        <v>21012.61</v>
      </c>
      <c r="N1743" s="110">
        <v>21012.61</v>
      </c>
      <c r="O1743" s="110">
        <v>21012.61</v>
      </c>
      <c r="P1743" s="110">
        <v>21012.61</v>
      </c>
      <c r="Q1743" s="110">
        <v>21012.61</v>
      </c>
      <c r="R1743" s="110">
        <v>21012.61</v>
      </c>
      <c r="S1743" s="110">
        <v>21012.61</v>
      </c>
    </row>
    <row r="1744" spans="2:19">
      <c r="B1744" s="5">
        <v>1991</v>
      </c>
      <c r="C1744" s="110">
        <v>116288.09</v>
      </c>
      <c r="D1744" s="110">
        <v>116288.09</v>
      </c>
      <c r="E1744" s="110">
        <v>116288.09</v>
      </c>
      <c r="F1744" s="110">
        <v>116288.09</v>
      </c>
      <c r="G1744" s="110">
        <v>116288.09</v>
      </c>
      <c r="H1744" s="110">
        <v>116288.09</v>
      </c>
      <c r="I1744" s="110">
        <v>0</v>
      </c>
      <c r="J1744" s="110">
        <v>0</v>
      </c>
      <c r="K1744" s="110"/>
      <c r="L1744" s="110"/>
      <c r="M1744" s="110"/>
      <c r="N1744" s="110"/>
      <c r="O1744" s="32"/>
      <c r="P1744" s="32"/>
      <c r="Q1744" s="32"/>
      <c r="R1744" s="32"/>
      <c r="S1744" s="32"/>
    </row>
    <row r="1745" spans="2:19">
      <c r="B1745" s="5">
        <v>1990</v>
      </c>
      <c r="C1745" s="110">
        <v>387.03</v>
      </c>
      <c r="D1745" s="110">
        <v>387.03</v>
      </c>
      <c r="E1745" s="110">
        <v>387.03</v>
      </c>
      <c r="F1745" s="110">
        <v>387.03</v>
      </c>
      <c r="G1745" s="110">
        <v>387.03</v>
      </c>
      <c r="H1745" s="110">
        <v>387.03</v>
      </c>
      <c r="I1745" s="110">
        <v>0</v>
      </c>
      <c r="J1745" s="110">
        <v>0</v>
      </c>
      <c r="K1745" s="110"/>
      <c r="L1745" s="110"/>
      <c r="M1745" s="110"/>
      <c r="N1745" s="110"/>
      <c r="O1745" s="32"/>
      <c r="P1745" s="32"/>
      <c r="Q1745" s="32"/>
      <c r="R1745" s="32"/>
      <c r="S1745" s="32"/>
    </row>
    <row r="1746" spans="2:19">
      <c r="B1746" s="5">
        <v>1989</v>
      </c>
      <c r="C1746" s="110">
        <v>0</v>
      </c>
      <c r="D1746" s="110">
        <v>0</v>
      </c>
      <c r="E1746" s="110">
        <v>0</v>
      </c>
      <c r="F1746" s="110">
        <v>0</v>
      </c>
      <c r="G1746" s="110">
        <v>0</v>
      </c>
      <c r="H1746" s="110">
        <v>0</v>
      </c>
      <c r="I1746" s="110">
        <v>0</v>
      </c>
      <c r="J1746" s="110">
        <v>0</v>
      </c>
      <c r="K1746" s="110"/>
      <c r="L1746" s="110"/>
      <c r="M1746" s="110"/>
      <c r="N1746" s="110"/>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190136.33</v>
      </c>
      <c r="D1806" s="7">
        <f>SUM(D1728:D1805)</f>
        <v>269150.70000000007</v>
      </c>
      <c r="E1806" s="7">
        <f>SUM(E1727:E1805)</f>
        <v>416036.90999999992</v>
      </c>
      <c r="F1806" s="7">
        <f>SUM(F1726:F1805)</f>
        <v>416036.90999999992</v>
      </c>
      <c r="G1806" s="7">
        <f>SUM(G1725:G1805)</f>
        <v>416036.90999999992</v>
      </c>
      <c r="H1806" s="7">
        <f>SUM(H1719:H1805)</f>
        <v>416036.90999999992</v>
      </c>
      <c r="I1806" s="7">
        <f>SUM(I1719:I1805)</f>
        <v>299361.78999999992</v>
      </c>
      <c r="J1806" s="7">
        <f t="shared" ref="J1806" si="33">SUM(J1719:J1805)</f>
        <v>301592.92999999993</v>
      </c>
      <c r="K1806" s="7">
        <f>SUM(K1719:K1805)</f>
        <v>313899.84999999992</v>
      </c>
      <c r="L1806" s="7">
        <f t="shared" ref="L1806" si="34">SUM(L1719:L1805)</f>
        <v>313899.84999999992</v>
      </c>
      <c r="M1806" s="7">
        <f>SUM(M1719:M1805)</f>
        <v>313899.84999999992</v>
      </c>
      <c r="N1806" s="10">
        <f>SUM(N1714:N1805)</f>
        <v>313899.84999999992</v>
      </c>
      <c r="O1806" s="10">
        <f>SUM(O1714:O1805)</f>
        <v>313899.84999999992</v>
      </c>
      <c r="P1806" s="10">
        <f>SUM(P1714:P1805)</f>
        <v>313899.84999999992</v>
      </c>
      <c r="Q1806" s="10">
        <f>SUM(Q1714:Q1805)</f>
        <v>313899.84999999992</v>
      </c>
      <c r="R1806" s="10">
        <f>SUM(R1713:R1805)</f>
        <v>313899.84999999992</v>
      </c>
      <c r="S1806" s="10">
        <f>SUM(S1713:S1805)</f>
        <v>320926.84999999998</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v>118116</v>
      </c>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118116</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361837</v>
      </c>
    </row>
    <row r="1904" spans="1:19">
      <c r="A1904" s="33"/>
      <c r="B1904" s="5">
        <v>2021</v>
      </c>
      <c r="C1904" s="31"/>
      <c r="D1904" s="31"/>
      <c r="E1904" s="31"/>
      <c r="F1904" s="31"/>
      <c r="G1904" s="31"/>
      <c r="H1904" s="31"/>
      <c r="I1904" s="31"/>
      <c r="J1904" s="31"/>
      <c r="K1904" s="31"/>
      <c r="L1904" s="31"/>
      <c r="M1904" s="31"/>
      <c r="N1904" s="31"/>
      <c r="O1904" s="31"/>
      <c r="P1904" s="31"/>
      <c r="Q1904" s="31"/>
      <c r="R1904" s="32">
        <v>349060</v>
      </c>
      <c r="S1904" s="32">
        <v>349060</v>
      </c>
    </row>
    <row r="1905" spans="1:19">
      <c r="B1905" s="5">
        <v>2020</v>
      </c>
      <c r="C1905" s="31"/>
      <c r="D1905" s="31"/>
      <c r="E1905" s="31"/>
      <c r="F1905" s="31"/>
      <c r="G1905" s="31"/>
      <c r="H1905" s="31"/>
      <c r="I1905" s="31"/>
      <c r="J1905" s="31"/>
      <c r="K1905" s="31"/>
      <c r="L1905" s="31"/>
      <c r="M1905" s="31"/>
      <c r="N1905" s="31"/>
      <c r="O1905" s="31"/>
      <c r="P1905" s="31"/>
      <c r="Q1905" s="32">
        <v>374805</v>
      </c>
      <c r="R1905" s="32">
        <v>374805</v>
      </c>
      <c r="S1905" s="32">
        <v>374805</v>
      </c>
    </row>
    <row r="1906" spans="1:19">
      <c r="A1906" s="35"/>
      <c r="B1906" s="5">
        <v>2019</v>
      </c>
      <c r="C1906" s="31"/>
      <c r="D1906" s="31"/>
      <c r="E1906" s="31"/>
      <c r="F1906" s="31"/>
      <c r="G1906" s="31"/>
      <c r="H1906" s="31"/>
      <c r="I1906" s="31"/>
      <c r="J1906" s="31"/>
      <c r="K1906" s="31"/>
      <c r="L1906" s="31"/>
      <c r="M1906" s="31"/>
      <c r="N1906" s="31"/>
      <c r="O1906" s="31"/>
      <c r="P1906" s="32">
        <v>386037</v>
      </c>
      <c r="Q1906" s="32">
        <v>386037</v>
      </c>
      <c r="R1906" s="32">
        <v>386037</v>
      </c>
      <c r="S1906" s="32">
        <v>386037</v>
      </c>
    </row>
    <row r="1907" spans="1:19">
      <c r="A1907" s="35"/>
      <c r="B1907" s="5">
        <v>2018</v>
      </c>
      <c r="C1907" s="31"/>
      <c r="D1907" s="31"/>
      <c r="E1907" s="31"/>
      <c r="F1907" s="31"/>
      <c r="G1907" s="31"/>
      <c r="H1907" s="31"/>
      <c r="I1907" s="31"/>
      <c r="J1907" s="31"/>
      <c r="K1907" s="31"/>
      <c r="L1907" s="31"/>
      <c r="M1907" s="31"/>
      <c r="N1907" s="31"/>
      <c r="O1907" s="32">
        <v>333342</v>
      </c>
      <c r="P1907" s="32">
        <v>333342</v>
      </c>
      <c r="Q1907" s="32">
        <v>333342</v>
      </c>
      <c r="R1907" s="32">
        <v>333342</v>
      </c>
      <c r="S1907" s="32">
        <v>333342</v>
      </c>
    </row>
    <row r="1908" spans="1:19">
      <c r="A1908" s="35"/>
      <c r="B1908" s="5">
        <v>2017</v>
      </c>
      <c r="C1908" s="111"/>
      <c r="D1908" s="112"/>
      <c r="E1908" s="112"/>
      <c r="F1908" s="112"/>
      <c r="G1908" s="112"/>
      <c r="H1908" s="112"/>
      <c r="I1908" s="112"/>
      <c r="J1908" s="112"/>
      <c r="K1908" s="112"/>
      <c r="L1908" s="112"/>
      <c r="M1908" s="112"/>
      <c r="N1908" s="113">
        <v>211123</v>
      </c>
      <c r="O1908" s="113">
        <v>211123</v>
      </c>
      <c r="P1908" s="113">
        <v>211123</v>
      </c>
      <c r="Q1908" s="113">
        <v>211123</v>
      </c>
      <c r="R1908" s="113">
        <v>211123</v>
      </c>
      <c r="S1908" s="113">
        <v>211123</v>
      </c>
    </row>
    <row r="1909" spans="1:19">
      <c r="B1909" s="5">
        <v>2016</v>
      </c>
      <c r="C1909" s="114"/>
      <c r="D1909" s="112"/>
      <c r="E1909" s="112"/>
      <c r="F1909" s="112"/>
      <c r="G1909" s="112"/>
      <c r="H1909" s="112"/>
      <c r="I1909" s="112"/>
      <c r="J1909" s="112"/>
      <c r="K1909" s="112"/>
      <c r="L1909" s="112"/>
      <c r="M1909" s="113">
        <v>283132</v>
      </c>
      <c r="N1909" s="113">
        <v>283132</v>
      </c>
      <c r="O1909" s="113">
        <v>283132</v>
      </c>
      <c r="P1909" s="113">
        <v>283132</v>
      </c>
      <c r="Q1909" s="113">
        <v>283132</v>
      </c>
      <c r="R1909" s="113">
        <v>283132</v>
      </c>
      <c r="S1909" s="113">
        <v>283132</v>
      </c>
    </row>
    <row r="1910" spans="1:19">
      <c r="B1910" s="5">
        <v>2015</v>
      </c>
      <c r="C1910" s="114"/>
      <c r="D1910" s="115"/>
      <c r="E1910" s="112"/>
      <c r="F1910" s="112"/>
      <c r="G1910" s="112"/>
      <c r="H1910" s="112"/>
      <c r="I1910" s="112"/>
      <c r="J1910" s="112"/>
      <c r="K1910" s="112"/>
      <c r="L1910" s="113">
        <v>279337</v>
      </c>
      <c r="M1910" s="113">
        <v>279337</v>
      </c>
      <c r="N1910" s="113">
        <v>279337</v>
      </c>
      <c r="O1910" s="113">
        <v>279337</v>
      </c>
      <c r="P1910" s="113">
        <v>279337</v>
      </c>
      <c r="Q1910" s="113">
        <v>279337</v>
      </c>
      <c r="R1910" s="113">
        <v>279337</v>
      </c>
      <c r="S1910" s="113">
        <v>279337</v>
      </c>
    </row>
    <row r="1911" spans="1:19">
      <c r="B1911" s="5">
        <v>2014</v>
      </c>
      <c r="C1911" s="114"/>
      <c r="D1911" s="112"/>
      <c r="E1911" s="112"/>
      <c r="F1911" s="112"/>
      <c r="G1911" s="112"/>
      <c r="H1911" s="112"/>
      <c r="I1911" s="112"/>
      <c r="J1911" s="112"/>
      <c r="K1911" s="113">
        <v>64010</v>
      </c>
      <c r="L1911" s="113">
        <v>64010</v>
      </c>
      <c r="M1911" s="113">
        <v>64010</v>
      </c>
      <c r="N1911" s="113">
        <v>64010</v>
      </c>
      <c r="O1911" s="113">
        <v>64010</v>
      </c>
      <c r="P1911" s="113">
        <v>64010</v>
      </c>
      <c r="Q1911" s="113">
        <v>64010</v>
      </c>
      <c r="R1911" s="113">
        <v>64010</v>
      </c>
      <c r="S1911" s="113">
        <v>64010</v>
      </c>
    </row>
    <row r="1912" spans="1:19">
      <c r="B1912" s="5">
        <v>2013</v>
      </c>
      <c r="C1912" s="114"/>
      <c r="D1912" s="112"/>
      <c r="E1912" s="112"/>
      <c r="F1912" s="112"/>
      <c r="G1912" s="112"/>
      <c r="H1912" s="112"/>
      <c r="I1912" s="112"/>
      <c r="J1912" s="113">
        <v>370108</v>
      </c>
      <c r="K1912" s="113">
        <v>370108</v>
      </c>
      <c r="L1912" s="113">
        <v>370108</v>
      </c>
      <c r="M1912" s="113">
        <v>370108</v>
      </c>
      <c r="N1912" s="113">
        <v>370108</v>
      </c>
      <c r="O1912" s="113">
        <v>370108</v>
      </c>
      <c r="P1912" s="113">
        <v>370108</v>
      </c>
      <c r="Q1912" s="113">
        <v>370108</v>
      </c>
      <c r="R1912" s="113">
        <v>370108</v>
      </c>
      <c r="S1912" s="113">
        <v>370108</v>
      </c>
    </row>
    <row r="1913" spans="1:19">
      <c r="B1913" s="5">
        <v>2012</v>
      </c>
      <c r="C1913" s="114"/>
      <c r="D1913" s="112"/>
      <c r="E1913" s="112"/>
      <c r="F1913" s="112"/>
      <c r="G1913" s="112"/>
      <c r="H1913" s="112"/>
      <c r="I1913" s="113">
        <v>53676</v>
      </c>
      <c r="J1913" s="113">
        <v>53676</v>
      </c>
      <c r="K1913" s="113">
        <v>53676</v>
      </c>
      <c r="L1913" s="113">
        <v>53676</v>
      </c>
      <c r="M1913" s="113">
        <v>53676</v>
      </c>
      <c r="N1913" s="113">
        <v>53676</v>
      </c>
      <c r="O1913" s="113">
        <v>53676</v>
      </c>
      <c r="P1913" s="113">
        <v>53676</v>
      </c>
      <c r="Q1913" s="113">
        <v>53676</v>
      </c>
      <c r="R1913" s="113">
        <v>53676</v>
      </c>
      <c r="S1913" s="113">
        <v>53676</v>
      </c>
    </row>
    <row r="1914" spans="1:19">
      <c r="B1914" s="5">
        <v>2011</v>
      </c>
      <c r="C1914" s="114"/>
      <c r="D1914" s="112"/>
      <c r="E1914" s="112"/>
      <c r="F1914" s="112"/>
      <c r="G1914" s="112"/>
      <c r="H1914" s="113">
        <v>147420</v>
      </c>
      <c r="I1914" s="113">
        <v>123420</v>
      </c>
      <c r="J1914" s="113">
        <v>123420</v>
      </c>
      <c r="K1914" s="113">
        <v>123420</v>
      </c>
      <c r="L1914" s="113">
        <v>123420</v>
      </c>
      <c r="M1914" s="113">
        <v>123420</v>
      </c>
      <c r="N1914" s="113">
        <v>123420</v>
      </c>
      <c r="O1914" s="113">
        <v>123420</v>
      </c>
      <c r="P1914" s="113">
        <v>123420</v>
      </c>
      <c r="Q1914" s="113">
        <v>123420</v>
      </c>
      <c r="R1914" s="113">
        <v>123420</v>
      </c>
      <c r="S1914" s="113">
        <v>123420</v>
      </c>
    </row>
    <row r="1915" spans="1:19">
      <c r="B1915" s="5">
        <v>2010</v>
      </c>
      <c r="C1915" s="114"/>
      <c r="D1915" s="112"/>
      <c r="E1915" s="112"/>
      <c r="F1915" s="112"/>
      <c r="G1915" s="113">
        <v>19266</v>
      </c>
      <c r="H1915" s="113">
        <v>19266</v>
      </c>
      <c r="I1915" s="113">
        <v>19266</v>
      </c>
      <c r="J1915" s="113">
        <v>19266</v>
      </c>
      <c r="K1915" s="113">
        <v>19266</v>
      </c>
      <c r="L1915" s="113">
        <v>19266</v>
      </c>
      <c r="M1915" s="113">
        <v>19266</v>
      </c>
      <c r="N1915" s="113">
        <v>19266</v>
      </c>
      <c r="O1915" s="113">
        <v>19266</v>
      </c>
      <c r="P1915" s="113">
        <v>19266</v>
      </c>
      <c r="Q1915" s="113">
        <v>19266</v>
      </c>
      <c r="R1915" s="113">
        <v>19266</v>
      </c>
      <c r="S1915" s="113">
        <v>19266</v>
      </c>
    </row>
    <row r="1916" spans="1:19">
      <c r="B1916" s="5">
        <v>2009</v>
      </c>
      <c r="C1916" s="114"/>
      <c r="D1916" s="112"/>
      <c r="E1916" s="112"/>
      <c r="F1916" s="113">
        <v>98461</v>
      </c>
      <c r="G1916" s="113">
        <v>98461</v>
      </c>
      <c r="H1916" s="113">
        <v>98461</v>
      </c>
      <c r="I1916" s="113">
        <v>98461</v>
      </c>
      <c r="J1916" s="113">
        <v>98461</v>
      </c>
      <c r="K1916" s="113">
        <v>98461</v>
      </c>
      <c r="L1916" s="113">
        <v>98461</v>
      </c>
      <c r="M1916" s="113">
        <v>98461</v>
      </c>
      <c r="N1916" s="113">
        <v>98461</v>
      </c>
      <c r="O1916" s="113">
        <v>98461</v>
      </c>
      <c r="P1916" s="113">
        <v>98461</v>
      </c>
      <c r="Q1916" s="113">
        <v>98461</v>
      </c>
      <c r="R1916" s="113">
        <v>98461</v>
      </c>
      <c r="S1916" s="113">
        <v>98461</v>
      </c>
    </row>
    <row r="1917" spans="1:19">
      <c r="B1917" s="5">
        <v>2008</v>
      </c>
      <c r="C1917" s="114"/>
      <c r="D1917" s="112"/>
      <c r="E1917" s="113">
        <v>113145</v>
      </c>
      <c r="F1917" s="113">
        <v>113145</v>
      </c>
      <c r="G1917" s="113">
        <v>113145</v>
      </c>
      <c r="H1917" s="113">
        <v>113145</v>
      </c>
      <c r="I1917" s="113">
        <v>113145</v>
      </c>
      <c r="J1917" s="113">
        <v>113145</v>
      </c>
      <c r="K1917" s="113">
        <v>113145</v>
      </c>
      <c r="L1917" s="113">
        <v>113145</v>
      </c>
      <c r="M1917" s="113">
        <v>113145</v>
      </c>
      <c r="N1917" s="113">
        <v>113145</v>
      </c>
      <c r="O1917" s="113">
        <v>113145</v>
      </c>
      <c r="P1917" s="113">
        <v>113145</v>
      </c>
      <c r="Q1917" s="113">
        <v>113145</v>
      </c>
      <c r="R1917" s="113">
        <v>113145</v>
      </c>
      <c r="S1917" s="113">
        <v>113145</v>
      </c>
    </row>
    <row r="1918" spans="1:19">
      <c r="B1918" s="5">
        <v>2007</v>
      </c>
      <c r="C1918" s="114"/>
      <c r="D1918" s="113">
        <v>0</v>
      </c>
      <c r="E1918" s="113">
        <v>0</v>
      </c>
      <c r="F1918" s="113">
        <v>0</v>
      </c>
      <c r="G1918" s="113">
        <v>0</v>
      </c>
      <c r="H1918" s="113">
        <v>0</v>
      </c>
      <c r="I1918" s="113">
        <v>0</v>
      </c>
      <c r="J1918" s="113">
        <v>0</v>
      </c>
      <c r="K1918" s="113"/>
      <c r="L1918" s="113"/>
      <c r="M1918" s="113"/>
      <c r="N1918" s="113"/>
      <c r="O1918" s="113"/>
      <c r="P1918" s="113"/>
      <c r="Q1918" s="113"/>
      <c r="R1918" s="113"/>
      <c r="S1918" s="113"/>
    </row>
    <row r="1919" spans="1:19">
      <c r="B1919" s="5">
        <v>2006</v>
      </c>
      <c r="C1919" s="110">
        <v>0</v>
      </c>
      <c r="D1919" s="110">
        <v>0</v>
      </c>
      <c r="E1919" s="110">
        <v>0</v>
      </c>
      <c r="F1919" s="110">
        <v>0</v>
      </c>
      <c r="G1919" s="110">
        <v>0</v>
      </c>
      <c r="H1919" s="110">
        <v>0</v>
      </c>
      <c r="I1919" s="110">
        <v>0</v>
      </c>
      <c r="J1919" s="110">
        <v>0</v>
      </c>
      <c r="K1919" s="110"/>
      <c r="L1919" s="110"/>
      <c r="M1919" s="110"/>
      <c r="N1919" s="110"/>
      <c r="O1919" s="110"/>
      <c r="P1919" s="110"/>
      <c r="Q1919" s="110"/>
      <c r="R1919" s="110"/>
      <c r="S1919" s="110"/>
    </row>
    <row r="1920" spans="1:19">
      <c r="B1920" s="5">
        <v>2005</v>
      </c>
      <c r="C1920" s="110">
        <v>0</v>
      </c>
      <c r="D1920" s="110">
        <v>0</v>
      </c>
      <c r="E1920" s="110">
        <v>0</v>
      </c>
      <c r="F1920" s="110">
        <v>0</v>
      </c>
      <c r="G1920" s="110">
        <v>0</v>
      </c>
      <c r="H1920" s="110">
        <v>0</v>
      </c>
      <c r="I1920" s="110">
        <v>0</v>
      </c>
      <c r="J1920" s="110">
        <v>0</v>
      </c>
      <c r="K1920" s="110"/>
      <c r="L1920" s="110"/>
      <c r="M1920" s="110"/>
      <c r="N1920" s="110"/>
      <c r="O1920" s="110"/>
      <c r="P1920" s="110"/>
      <c r="Q1920" s="110"/>
      <c r="R1920" s="110"/>
      <c r="S1920" s="110"/>
    </row>
    <row r="1921" spans="2:19">
      <c r="B1921" s="5">
        <v>2004</v>
      </c>
      <c r="C1921" s="110">
        <v>0</v>
      </c>
      <c r="D1921" s="110">
        <v>0</v>
      </c>
      <c r="E1921" s="110">
        <v>0</v>
      </c>
      <c r="F1921" s="110">
        <v>0</v>
      </c>
      <c r="G1921" s="110">
        <v>0</v>
      </c>
      <c r="H1921" s="110">
        <v>0</v>
      </c>
      <c r="I1921" s="110">
        <v>0</v>
      </c>
      <c r="J1921" s="110">
        <v>0</v>
      </c>
      <c r="K1921" s="110"/>
      <c r="L1921" s="110"/>
      <c r="M1921" s="110"/>
      <c r="N1921" s="110"/>
      <c r="O1921" s="110"/>
      <c r="P1921" s="110"/>
      <c r="Q1921" s="110"/>
      <c r="R1921" s="110"/>
      <c r="S1921" s="110"/>
    </row>
    <row r="1922" spans="2:19">
      <c r="B1922" s="5">
        <v>2003</v>
      </c>
      <c r="C1922" s="110">
        <v>0</v>
      </c>
      <c r="D1922" s="110">
        <v>0</v>
      </c>
      <c r="E1922" s="110">
        <v>0</v>
      </c>
      <c r="F1922" s="110">
        <v>0</v>
      </c>
      <c r="G1922" s="110">
        <v>0</v>
      </c>
      <c r="H1922" s="110">
        <v>0</v>
      </c>
      <c r="I1922" s="110">
        <v>0</v>
      </c>
      <c r="J1922" s="110">
        <v>0</v>
      </c>
      <c r="K1922" s="110"/>
      <c r="L1922" s="110"/>
      <c r="M1922" s="110"/>
      <c r="N1922" s="110"/>
      <c r="O1922" s="110"/>
      <c r="P1922" s="110"/>
      <c r="Q1922" s="110"/>
      <c r="R1922" s="110"/>
      <c r="S1922" s="110"/>
    </row>
    <row r="1923" spans="2:19">
      <c r="B1923" s="5">
        <v>2002</v>
      </c>
      <c r="C1923" s="110">
        <v>0</v>
      </c>
      <c r="D1923" s="110">
        <v>0</v>
      </c>
      <c r="E1923" s="110">
        <v>0</v>
      </c>
      <c r="F1923" s="110">
        <v>0</v>
      </c>
      <c r="G1923" s="110">
        <v>0</v>
      </c>
      <c r="H1923" s="110">
        <v>0</v>
      </c>
      <c r="I1923" s="110">
        <v>0</v>
      </c>
      <c r="J1923" s="110">
        <v>0</v>
      </c>
      <c r="K1923" s="110"/>
      <c r="L1923" s="110"/>
      <c r="M1923" s="110"/>
      <c r="N1923" s="110"/>
      <c r="O1923" s="110"/>
      <c r="P1923" s="110"/>
      <c r="Q1923" s="110"/>
      <c r="R1923" s="110"/>
      <c r="S1923" s="110"/>
    </row>
    <row r="1924" spans="2:19">
      <c r="B1924" s="5">
        <v>2001</v>
      </c>
      <c r="C1924" s="110">
        <v>0</v>
      </c>
      <c r="D1924" s="110">
        <v>0</v>
      </c>
      <c r="E1924" s="110">
        <v>0</v>
      </c>
      <c r="F1924" s="110">
        <v>0</v>
      </c>
      <c r="G1924" s="110">
        <v>0</v>
      </c>
      <c r="H1924" s="110">
        <v>0</v>
      </c>
      <c r="I1924" s="110">
        <v>0</v>
      </c>
      <c r="J1924" s="110">
        <v>0</v>
      </c>
      <c r="K1924" s="110"/>
      <c r="L1924" s="110"/>
      <c r="M1924" s="110"/>
      <c r="N1924" s="110"/>
      <c r="O1924" s="110"/>
      <c r="P1924" s="110"/>
      <c r="Q1924" s="110"/>
      <c r="R1924" s="110"/>
      <c r="S1924" s="110"/>
    </row>
    <row r="1925" spans="2:19">
      <c r="B1925" s="5">
        <v>2000</v>
      </c>
      <c r="C1925" s="110">
        <v>25432.17</v>
      </c>
      <c r="D1925" s="110">
        <v>25432</v>
      </c>
      <c r="E1925" s="110">
        <v>25432</v>
      </c>
      <c r="F1925" s="110">
        <v>25432</v>
      </c>
      <c r="G1925" s="110">
        <v>25432</v>
      </c>
      <c r="H1925" s="110">
        <v>25432</v>
      </c>
      <c r="I1925" s="110">
        <v>25432</v>
      </c>
      <c r="J1925" s="110">
        <v>25432</v>
      </c>
      <c r="K1925" s="110">
        <v>25432</v>
      </c>
      <c r="L1925" s="110">
        <v>25432</v>
      </c>
      <c r="M1925" s="110">
        <v>25432</v>
      </c>
      <c r="N1925" s="110">
        <v>25432</v>
      </c>
      <c r="O1925" s="110">
        <v>25432</v>
      </c>
      <c r="P1925" s="110">
        <v>25432</v>
      </c>
      <c r="Q1925" s="110">
        <v>25432</v>
      </c>
      <c r="R1925" s="110">
        <v>25432</v>
      </c>
      <c r="S1925" s="110">
        <v>25432</v>
      </c>
    </row>
    <row r="1926" spans="2:19">
      <c r="B1926" s="5">
        <v>1999</v>
      </c>
      <c r="C1926" s="110">
        <v>100896.29</v>
      </c>
      <c r="D1926" s="110">
        <v>100896</v>
      </c>
      <c r="E1926" s="110">
        <v>100896</v>
      </c>
      <c r="F1926" s="110">
        <v>100896</v>
      </c>
      <c r="G1926" s="110">
        <v>100896</v>
      </c>
      <c r="H1926" s="110">
        <v>100896</v>
      </c>
      <c r="I1926" s="110">
        <v>100896</v>
      </c>
      <c r="J1926" s="110">
        <v>100896</v>
      </c>
      <c r="K1926" s="110">
        <v>100896</v>
      </c>
      <c r="L1926" s="110">
        <v>100896</v>
      </c>
      <c r="M1926" s="110">
        <v>100896</v>
      </c>
      <c r="N1926" s="110">
        <v>100896</v>
      </c>
      <c r="O1926" s="110">
        <v>100896</v>
      </c>
      <c r="P1926" s="110">
        <v>100896</v>
      </c>
      <c r="Q1926" s="110">
        <v>100896</v>
      </c>
      <c r="R1926" s="110">
        <v>100896</v>
      </c>
      <c r="S1926" s="110">
        <v>100896</v>
      </c>
    </row>
    <row r="1927" spans="2:19">
      <c r="B1927" s="5">
        <v>1998</v>
      </c>
      <c r="C1927" s="110">
        <v>0</v>
      </c>
      <c r="D1927" s="110">
        <v>0</v>
      </c>
      <c r="E1927" s="110">
        <v>0</v>
      </c>
      <c r="F1927" s="110">
        <v>0</v>
      </c>
      <c r="G1927" s="110">
        <v>0</v>
      </c>
      <c r="H1927" s="110">
        <v>0</v>
      </c>
      <c r="I1927" s="110">
        <v>0</v>
      </c>
      <c r="J1927" s="110">
        <v>0</v>
      </c>
      <c r="K1927" s="110"/>
      <c r="L1927" s="110"/>
      <c r="M1927" s="110"/>
      <c r="N1927" s="110"/>
      <c r="O1927" s="110"/>
      <c r="P1927" s="110"/>
      <c r="Q1927" s="110"/>
      <c r="R1927" s="110"/>
      <c r="S1927" s="110"/>
    </row>
    <row r="1928" spans="2:19">
      <c r="B1928" s="5">
        <v>1997</v>
      </c>
      <c r="C1928" s="110">
        <v>0</v>
      </c>
      <c r="D1928" s="110">
        <v>0</v>
      </c>
      <c r="E1928" s="110">
        <v>0</v>
      </c>
      <c r="F1928" s="110">
        <v>0</v>
      </c>
      <c r="G1928" s="110">
        <v>0</v>
      </c>
      <c r="H1928" s="110">
        <v>0</v>
      </c>
      <c r="I1928" s="110">
        <v>0</v>
      </c>
      <c r="J1928" s="110">
        <v>0</v>
      </c>
      <c r="K1928" s="110"/>
      <c r="L1928" s="110"/>
      <c r="M1928" s="110"/>
      <c r="N1928" s="110"/>
      <c r="O1928" s="110"/>
      <c r="P1928" s="110"/>
      <c r="Q1928" s="110"/>
      <c r="R1928" s="110"/>
      <c r="S1928" s="110"/>
    </row>
    <row r="1929" spans="2:19">
      <c r="B1929" s="5">
        <v>1996</v>
      </c>
      <c r="C1929" s="110">
        <v>114411.79</v>
      </c>
      <c r="D1929" s="110">
        <v>114411</v>
      </c>
      <c r="E1929" s="110">
        <v>114411</v>
      </c>
      <c r="F1929" s="110">
        <v>114411</v>
      </c>
      <c r="G1929" s="110">
        <v>114411</v>
      </c>
      <c r="H1929" s="110">
        <v>114411</v>
      </c>
      <c r="I1929" s="110">
        <v>114411</v>
      </c>
      <c r="J1929" s="110">
        <v>114411</v>
      </c>
      <c r="K1929" s="110">
        <v>114411</v>
      </c>
      <c r="L1929" s="110">
        <v>114411</v>
      </c>
      <c r="M1929" s="110">
        <v>114411</v>
      </c>
      <c r="N1929" s="110">
        <v>114411</v>
      </c>
      <c r="O1929" s="110">
        <v>114411</v>
      </c>
      <c r="P1929" s="110">
        <v>114411</v>
      </c>
      <c r="Q1929" s="110">
        <v>114411</v>
      </c>
      <c r="R1929" s="110">
        <v>114411</v>
      </c>
      <c r="S1929" s="110">
        <v>114411</v>
      </c>
    </row>
    <row r="1930" spans="2:19">
      <c r="B1930" s="5">
        <v>1995</v>
      </c>
      <c r="C1930" s="110">
        <v>159990.39000000001</v>
      </c>
      <c r="D1930" s="110">
        <v>159990</v>
      </c>
      <c r="E1930" s="110">
        <v>159990</v>
      </c>
      <c r="F1930" s="110">
        <v>159990</v>
      </c>
      <c r="G1930" s="110">
        <v>159990</v>
      </c>
      <c r="H1930" s="110">
        <v>159990</v>
      </c>
      <c r="I1930" s="110">
        <v>159990</v>
      </c>
      <c r="J1930" s="110">
        <v>159990</v>
      </c>
      <c r="K1930" s="110">
        <v>159990</v>
      </c>
      <c r="L1930" s="110">
        <v>159990</v>
      </c>
      <c r="M1930" s="110">
        <v>159990</v>
      </c>
      <c r="N1930" s="110">
        <v>159990</v>
      </c>
      <c r="O1930" s="110">
        <v>159990</v>
      </c>
      <c r="P1930" s="110">
        <v>159990</v>
      </c>
      <c r="Q1930" s="110">
        <v>159990</v>
      </c>
      <c r="R1930" s="110">
        <v>159990</v>
      </c>
      <c r="S1930" s="110">
        <v>159990</v>
      </c>
    </row>
    <row r="1931" spans="2:19">
      <c r="B1931" s="5">
        <v>1994</v>
      </c>
      <c r="C1931" s="110">
        <v>455016</v>
      </c>
      <c r="D1931" s="110">
        <v>455016</v>
      </c>
      <c r="E1931" s="110">
        <v>455016</v>
      </c>
      <c r="F1931" s="110">
        <v>455016</v>
      </c>
      <c r="G1931" s="110">
        <v>455016</v>
      </c>
      <c r="H1931" s="110">
        <v>455016</v>
      </c>
      <c r="I1931" s="110">
        <v>455016</v>
      </c>
      <c r="J1931" s="110">
        <v>455016</v>
      </c>
      <c r="K1931" s="110">
        <v>455016</v>
      </c>
      <c r="L1931" s="110">
        <v>455016</v>
      </c>
      <c r="M1931" s="110">
        <v>455016</v>
      </c>
      <c r="N1931" s="110">
        <v>455016</v>
      </c>
      <c r="O1931" s="110">
        <v>455016</v>
      </c>
      <c r="P1931" s="110">
        <v>455016</v>
      </c>
      <c r="Q1931" s="110">
        <v>455016</v>
      </c>
      <c r="R1931" s="110">
        <v>455016</v>
      </c>
      <c r="S1931" s="110">
        <v>455016</v>
      </c>
    </row>
    <row r="1932" spans="2:19">
      <c r="B1932" s="5">
        <v>1993</v>
      </c>
      <c r="C1932" s="110">
        <v>2220.0300000000002</v>
      </c>
      <c r="D1932" s="110">
        <v>2220</v>
      </c>
      <c r="E1932" s="110">
        <v>2220</v>
      </c>
      <c r="F1932" s="110">
        <v>2220</v>
      </c>
      <c r="G1932" s="110">
        <v>2220</v>
      </c>
      <c r="H1932" s="110">
        <v>2220</v>
      </c>
      <c r="I1932" s="110">
        <v>2220</v>
      </c>
      <c r="J1932" s="110">
        <v>2220</v>
      </c>
      <c r="K1932" s="110">
        <v>2220</v>
      </c>
      <c r="L1932" s="110">
        <v>2220</v>
      </c>
      <c r="M1932" s="110">
        <v>2220</v>
      </c>
      <c r="N1932" s="110">
        <v>2220</v>
      </c>
      <c r="O1932" s="110">
        <v>2220</v>
      </c>
      <c r="P1932" s="110">
        <v>2220</v>
      </c>
      <c r="Q1932" s="110">
        <v>2220</v>
      </c>
      <c r="R1932" s="110">
        <v>2220</v>
      </c>
      <c r="S1932" s="110">
        <v>2220</v>
      </c>
    </row>
    <row r="1933" spans="2:19">
      <c r="B1933" s="5">
        <v>1992</v>
      </c>
      <c r="C1933" s="110">
        <v>0</v>
      </c>
      <c r="D1933" s="110">
        <v>0</v>
      </c>
      <c r="E1933" s="110">
        <v>0</v>
      </c>
      <c r="F1933" s="110">
        <v>0</v>
      </c>
      <c r="G1933" s="110">
        <v>0</v>
      </c>
      <c r="H1933" s="110">
        <v>0</v>
      </c>
      <c r="I1933" s="110">
        <v>0</v>
      </c>
      <c r="J1933" s="110">
        <v>0</v>
      </c>
      <c r="K1933" s="110"/>
      <c r="L1933" s="110"/>
      <c r="M1933" s="110"/>
      <c r="N1933" s="110"/>
      <c r="O1933" s="110"/>
      <c r="P1933" s="110"/>
      <c r="Q1933" s="110"/>
      <c r="R1933" s="110"/>
      <c r="S1933" s="110"/>
    </row>
    <row r="1934" spans="2:19">
      <c r="B1934" s="5">
        <v>1991</v>
      </c>
      <c r="C1934" s="110">
        <v>41956.1</v>
      </c>
      <c r="D1934" s="110">
        <v>41956</v>
      </c>
      <c r="E1934" s="110">
        <v>41956</v>
      </c>
      <c r="F1934" s="110">
        <v>41956</v>
      </c>
      <c r="G1934" s="110">
        <v>41956</v>
      </c>
      <c r="H1934" s="110">
        <v>41956</v>
      </c>
      <c r="I1934" s="110">
        <v>41956</v>
      </c>
      <c r="J1934" s="110">
        <v>41956</v>
      </c>
      <c r="K1934" s="110">
        <v>41956</v>
      </c>
      <c r="L1934" s="110">
        <v>41956</v>
      </c>
      <c r="M1934" s="110">
        <v>41956</v>
      </c>
      <c r="N1934" s="110">
        <v>41956</v>
      </c>
      <c r="O1934" s="110">
        <v>41956</v>
      </c>
      <c r="P1934" s="110">
        <v>41956</v>
      </c>
      <c r="Q1934" s="110">
        <v>41956</v>
      </c>
      <c r="R1934" s="110">
        <v>41956</v>
      </c>
      <c r="S1934" s="110">
        <v>41956</v>
      </c>
    </row>
    <row r="1935" spans="2:19">
      <c r="B1935" s="5">
        <v>1990</v>
      </c>
      <c r="C1935" s="110">
        <v>0</v>
      </c>
      <c r="D1935" s="110">
        <v>0</v>
      </c>
      <c r="E1935" s="110">
        <v>0</v>
      </c>
      <c r="F1935" s="110">
        <v>0</v>
      </c>
      <c r="G1935" s="110">
        <v>0</v>
      </c>
      <c r="H1935" s="110">
        <v>0</v>
      </c>
      <c r="I1935" s="110">
        <v>0</v>
      </c>
      <c r="J1935" s="110">
        <v>0</v>
      </c>
      <c r="K1935" s="110"/>
      <c r="L1935" s="110"/>
      <c r="M1935" s="110"/>
      <c r="N1935" s="110"/>
      <c r="O1935" s="110"/>
      <c r="P1935" s="110"/>
      <c r="Q1935" s="110"/>
      <c r="R1935" s="110"/>
      <c r="S1935" s="110"/>
    </row>
    <row r="1936" spans="2:19">
      <c r="B1936" s="5">
        <v>1989</v>
      </c>
      <c r="C1936" s="110">
        <v>10042.280000000001</v>
      </c>
      <c r="D1936" s="110">
        <v>10042</v>
      </c>
      <c r="E1936" s="110">
        <v>10042</v>
      </c>
      <c r="F1936" s="110">
        <v>10042</v>
      </c>
      <c r="G1936" s="110">
        <v>10042</v>
      </c>
      <c r="H1936" s="110">
        <v>10042</v>
      </c>
      <c r="I1936" s="110">
        <v>10042</v>
      </c>
      <c r="J1936" s="110">
        <v>10042</v>
      </c>
      <c r="K1936" s="110">
        <v>10042</v>
      </c>
      <c r="L1936" s="110">
        <v>10042</v>
      </c>
      <c r="M1936" s="110">
        <v>10042</v>
      </c>
      <c r="N1936" s="110">
        <v>10042</v>
      </c>
      <c r="O1936" s="110">
        <v>10042</v>
      </c>
      <c r="P1936" s="110">
        <v>10042</v>
      </c>
      <c r="Q1936" s="110">
        <v>10042</v>
      </c>
      <c r="R1936" s="110">
        <v>10042</v>
      </c>
      <c r="S1936" s="110">
        <v>10042</v>
      </c>
    </row>
    <row r="1937" spans="2:19">
      <c r="B1937" s="5">
        <v>1988</v>
      </c>
      <c r="C1937" s="110">
        <v>0</v>
      </c>
      <c r="D1937" s="110">
        <v>0</v>
      </c>
      <c r="E1937" s="110">
        <v>0</v>
      </c>
      <c r="F1937" s="110">
        <v>0</v>
      </c>
      <c r="G1937" s="110">
        <v>0</v>
      </c>
      <c r="H1937" s="110">
        <v>0</v>
      </c>
      <c r="I1937" s="110">
        <v>0</v>
      </c>
      <c r="J1937" s="110">
        <v>0</v>
      </c>
      <c r="K1937" s="110"/>
      <c r="L1937" s="110"/>
      <c r="M1937" s="110"/>
      <c r="N1937" s="110"/>
      <c r="O1937" s="110"/>
      <c r="P1937" s="110"/>
      <c r="Q1937" s="110"/>
      <c r="R1937" s="110"/>
      <c r="S1937" s="110"/>
    </row>
    <row r="1938" spans="2:19">
      <c r="B1938" s="5">
        <v>1987</v>
      </c>
      <c r="C1938" s="110">
        <v>105703</v>
      </c>
      <c r="D1938" s="110">
        <v>105703</v>
      </c>
      <c r="E1938" s="110">
        <v>105703</v>
      </c>
      <c r="F1938" s="110">
        <v>105703</v>
      </c>
      <c r="G1938" s="110">
        <v>105703</v>
      </c>
      <c r="H1938" s="110">
        <v>105703</v>
      </c>
      <c r="I1938" s="110">
        <v>105703</v>
      </c>
      <c r="J1938" s="110">
        <v>105703</v>
      </c>
      <c r="K1938" s="110">
        <v>105703</v>
      </c>
      <c r="L1938" s="110">
        <v>105703</v>
      </c>
      <c r="M1938" s="110">
        <v>105703</v>
      </c>
      <c r="N1938" s="110">
        <v>105703</v>
      </c>
      <c r="O1938" s="110">
        <v>105703</v>
      </c>
      <c r="P1938" s="110">
        <v>105703</v>
      </c>
      <c r="Q1938" s="110">
        <v>105703</v>
      </c>
      <c r="R1938" s="110">
        <v>105703</v>
      </c>
      <c r="S1938" s="110">
        <v>105703</v>
      </c>
    </row>
    <row r="1939" spans="2:19">
      <c r="B1939" s="5">
        <v>1986</v>
      </c>
      <c r="C1939" s="110">
        <v>51170.09</v>
      </c>
      <c r="D1939" s="110">
        <v>51170</v>
      </c>
      <c r="E1939" s="110">
        <v>51170</v>
      </c>
      <c r="F1939" s="110">
        <v>51170</v>
      </c>
      <c r="G1939" s="110">
        <v>51170</v>
      </c>
      <c r="H1939" s="110">
        <v>51170</v>
      </c>
      <c r="I1939" s="110">
        <v>51170</v>
      </c>
      <c r="J1939" s="110">
        <v>51170</v>
      </c>
      <c r="K1939" s="110">
        <v>51170</v>
      </c>
      <c r="L1939" s="110">
        <v>51170</v>
      </c>
      <c r="M1939" s="110">
        <v>51170</v>
      </c>
      <c r="N1939" s="110">
        <v>51170</v>
      </c>
      <c r="O1939" s="110">
        <v>51170</v>
      </c>
      <c r="P1939" s="110">
        <v>51170</v>
      </c>
      <c r="Q1939" s="110">
        <v>51170</v>
      </c>
      <c r="R1939" s="110">
        <v>51170</v>
      </c>
      <c r="S1939" s="110">
        <v>51170</v>
      </c>
    </row>
    <row r="1940" spans="2:19">
      <c r="B1940" s="5">
        <v>1985</v>
      </c>
      <c r="C1940" s="110">
        <v>0</v>
      </c>
      <c r="D1940" s="110">
        <v>0</v>
      </c>
      <c r="E1940" s="110">
        <v>0</v>
      </c>
      <c r="F1940" s="110">
        <v>0</v>
      </c>
      <c r="G1940" s="110">
        <v>0</v>
      </c>
      <c r="H1940" s="110">
        <v>0</v>
      </c>
      <c r="I1940" s="110">
        <v>0</v>
      </c>
      <c r="J1940" s="110">
        <v>0</v>
      </c>
      <c r="K1940" s="110"/>
      <c r="L1940" s="110"/>
      <c r="M1940" s="110"/>
      <c r="N1940" s="110"/>
      <c r="O1940" s="110"/>
      <c r="P1940" s="110"/>
      <c r="Q1940" s="110"/>
      <c r="R1940" s="110"/>
      <c r="S1940" s="110"/>
    </row>
    <row r="1941" spans="2:19">
      <c r="B1941" s="5">
        <v>1984</v>
      </c>
      <c r="C1941" s="110">
        <v>231194.43</v>
      </c>
      <c r="D1941" s="110">
        <v>231194</v>
      </c>
      <c r="E1941" s="110">
        <v>231194</v>
      </c>
      <c r="F1941" s="110">
        <v>231194</v>
      </c>
      <c r="G1941" s="110">
        <v>231194</v>
      </c>
      <c r="H1941" s="110">
        <v>231194</v>
      </c>
      <c r="I1941" s="110">
        <v>231194</v>
      </c>
      <c r="J1941" s="110">
        <v>231194</v>
      </c>
      <c r="K1941" s="110">
        <v>231194</v>
      </c>
      <c r="L1941" s="110">
        <v>231194</v>
      </c>
      <c r="M1941" s="110">
        <v>231194</v>
      </c>
      <c r="N1941" s="110">
        <v>231194</v>
      </c>
      <c r="O1941" s="110">
        <v>231194</v>
      </c>
      <c r="P1941" s="110">
        <v>231194</v>
      </c>
      <c r="Q1941" s="110">
        <v>231194</v>
      </c>
      <c r="R1941" s="110">
        <v>231194</v>
      </c>
      <c r="S1941" s="110">
        <v>231194</v>
      </c>
    </row>
    <row r="1942" spans="2:19">
      <c r="B1942" s="5">
        <v>1983</v>
      </c>
      <c r="C1942" s="110">
        <v>0</v>
      </c>
      <c r="D1942" s="110">
        <v>0</v>
      </c>
      <c r="E1942" s="110">
        <v>0</v>
      </c>
      <c r="F1942" s="110">
        <v>0</v>
      </c>
      <c r="G1942" s="110">
        <v>0</v>
      </c>
      <c r="H1942" s="110">
        <v>0</v>
      </c>
      <c r="I1942" s="110">
        <v>0</v>
      </c>
      <c r="J1942" s="110">
        <v>0</v>
      </c>
      <c r="K1942" s="110"/>
      <c r="L1942" s="110"/>
      <c r="M1942" s="110"/>
      <c r="N1942" s="110"/>
      <c r="O1942" s="110"/>
      <c r="P1942" s="110"/>
      <c r="Q1942" s="110"/>
      <c r="R1942" s="110"/>
      <c r="S1942" s="110"/>
    </row>
    <row r="1943" spans="2:19">
      <c r="B1943" s="5">
        <v>1982</v>
      </c>
      <c r="C1943" s="110">
        <v>40525</v>
      </c>
      <c r="D1943" s="110">
        <v>40525</v>
      </c>
      <c r="E1943" s="110">
        <v>40525</v>
      </c>
      <c r="F1943" s="110">
        <v>40525</v>
      </c>
      <c r="G1943" s="110">
        <v>40525</v>
      </c>
      <c r="H1943" s="110">
        <v>40525</v>
      </c>
      <c r="I1943" s="110">
        <v>40525</v>
      </c>
      <c r="J1943" s="110">
        <v>40525</v>
      </c>
      <c r="K1943" s="110">
        <v>40525</v>
      </c>
      <c r="L1943" s="110">
        <v>40525</v>
      </c>
      <c r="M1943" s="110">
        <v>40525</v>
      </c>
      <c r="N1943" s="110">
        <v>40525</v>
      </c>
      <c r="O1943" s="110">
        <v>40525</v>
      </c>
      <c r="P1943" s="110">
        <v>40525</v>
      </c>
      <c r="Q1943" s="110">
        <v>40525</v>
      </c>
      <c r="R1943" s="110">
        <v>40525</v>
      </c>
      <c r="S1943" s="110">
        <v>40525</v>
      </c>
    </row>
    <row r="1944" spans="2:19">
      <c r="B1944" s="5">
        <v>1981</v>
      </c>
      <c r="C1944" s="110">
        <v>43727</v>
      </c>
      <c r="D1944" s="110">
        <v>43727</v>
      </c>
      <c r="E1944" s="110">
        <v>43727</v>
      </c>
      <c r="F1944" s="110">
        <v>43727</v>
      </c>
      <c r="G1944" s="110">
        <v>43727</v>
      </c>
      <c r="H1944" s="110">
        <v>43727</v>
      </c>
      <c r="I1944" s="110">
        <v>43727</v>
      </c>
      <c r="J1944" s="110">
        <v>43727</v>
      </c>
      <c r="K1944" s="110">
        <v>43727</v>
      </c>
      <c r="L1944" s="110">
        <v>43727</v>
      </c>
      <c r="M1944" s="110">
        <v>43727</v>
      </c>
      <c r="N1944" s="110">
        <v>43727</v>
      </c>
      <c r="O1944" s="110">
        <v>43727</v>
      </c>
      <c r="P1944" s="110">
        <v>43727</v>
      </c>
      <c r="Q1944" s="110">
        <v>43727</v>
      </c>
      <c r="R1944" s="110">
        <v>43727</v>
      </c>
      <c r="S1944" s="110">
        <v>43727</v>
      </c>
    </row>
    <row r="1945" spans="2:19">
      <c r="B1945" s="5">
        <v>1980</v>
      </c>
      <c r="C1945" s="110">
        <v>0</v>
      </c>
      <c r="D1945" s="110">
        <v>0</v>
      </c>
      <c r="E1945" s="110">
        <v>0</v>
      </c>
      <c r="F1945" s="110">
        <v>0</v>
      </c>
      <c r="G1945" s="110">
        <v>0</v>
      </c>
      <c r="H1945" s="110">
        <v>0</v>
      </c>
      <c r="I1945" s="110">
        <v>0</v>
      </c>
      <c r="J1945" s="110">
        <v>0</v>
      </c>
      <c r="K1945" s="110"/>
      <c r="L1945" s="110"/>
      <c r="M1945" s="110"/>
      <c r="N1945" s="110"/>
      <c r="O1945" s="110"/>
      <c r="P1945" s="110"/>
      <c r="Q1945" s="110"/>
      <c r="R1945" s="110"/>
      <c r="S1945" s="110"/>
    </row>
    <row r="1946" spans="2:19">
      <c r="B1946" s="5">
        <v>1979</v>
      </c>
      <c r="C1946" s="110">
        <v>113666</v>
      </c>
      <c r="D1946" s="110">
        <v>113666</v>
      </c>
      <c r="E1946" s="110">
        <v>113666</v>
      </c>
      <c r="F1946" s="110">
        <v>113666</v>
      </c>
      <c r="G1946" s="110">
        <v>113666</v>
      </c>
      <c r="H1946" s="110">
        <v>113666</v>
      </c>
      <c r="I1946" s="110">
        <v>113666</v>
      </c>
      <c r="J1946" s="110">
        <v>113666</v>
      </c>
      <c r="K1946" s="110">
        <v>113666</v>
      </c>
      <c r="L1946" s="110">
        <v>113666</v>
      </c>
      <c r="M1946" s="110">
        <v>113666</v>
      </c>
      <c r="N1946" s="110">
        <v>113666</v>
      </c>
      <c r="O1946" s="110">
        <v>113666</v>
      </c>
      <c r="P1946" s="110">
        <v>113666</v>
      </c>
      <c r="Q1946" s="110">
        <v>113666</v>
      </c>
      <c r="R1946" s="110">
        <v>113666</v>
      </c>
      <c r="S1946" s="110">
        <v>113666</v>
      </c>
    </row>
    <row r="1947" spans="2:19">
      <c r="B1947" s="5">
        <v>1978</v>
      </c>
      <c r="C1947" s="110">
        <v>101690</v>
      </c>
      <c r="D1947" s="110">
        <v>101690</v>
      </c>
      <c r="E1947" s="110">
        <v>101690</v>
      </c>
      <c r="F1947" s="110">
        <v>101690</v>
      </c>
      <c r="G1947" s="110">
        <v>101690</v>
      </c>
      <c r="H1947" s="110">
        <v>101690</v>
      </c>
      <c r="I1947" s="110">
        <v>101690</v>
      </c>
      <c r="J1947" s="110">
        <v>101690</v>
      </c>
      <c r="K1947" s="110">
        <v>101690</v>
      </c>
      <c r="L1947" s="110">
        <v>101690</v>
      </c>
      <c r="M1947" s="110">
        <v>101690</v>
      </c>
      <c r="N1947" s="110">
        <v>101690</v>
      </c>
      <c r="O1947" s="110">
        <v>101690</v>
      </c>
      <c r="P1947" s="110">
        <v>101690</v>
      </c>
      <c r="Q1947" s="110">
        <v>101690</v>
      </c>
      <c r="R1947" s="110">
        <v>101690</v>
      </c>
      <c r="S1947" s="110">
        <v>101690</v>
      </c>
    </row>
    <row r="1948" spans="2:19">
      <c r="B1948" s="5">
        <v>1977</v>
      </c>
      <c r="C1948" s="110">
        <v>62120</v>
      </c>
      <c r="D1948" s="110">
        <v>62120</v>
      </c>
      <c r="E1948" s="110">
        <v>62120</v>
      </c>
      <c r="F1948" s="110">
        <v>62120</v>
      </c>
      <c r="G1948" s="110">
        <v>62120</v>
      </c>
      <c r="H1948" s="110">
        <v>62120</v>
      </c>
      <c r="I1948" s="110">
        <v>62120</v>
      </c>
      <c r="J1948" s="110">
        <v>62120</v>
      </c>
      <c r="K1948" s="110">
        <v>62120</v>
      </c>
      <c r="L1948" s="110">
        <v>62120</v>
      </c>
      <c r="M1948" s="110">
        <v>62120</v>
      </c>
      <c r="N1948" s="110">
        <v>62120</v>
      </c>
      <c r="O1948" s="110">
        <v>62120</v>
      </c>
      <c r="P1948" s="110">
        <v>62120</v>
      </c>
      <c r="Q1948" s="110">
        <v>62120</v>
      </c>
      <c r="R1948" s="110">
        <v>62120</v>
      </c>
      <c r="S1948" s="110">
        <v>62120</v>
      </c>
    </row>
    <row r="1949" spans="2:19">
      <c r="B1949" s="5">
        <v>1976</v>
      </c>
      <c r="C1949" s="110">
        <v>12267.43</v>
      </c>
      <c r="D1949" s="110">
        <v>12267</v>
      </c>
      <c r="E1949" s="110">
        <v>12267</v>
      </c>
      <c r="F1949" s="110">
        <v>12267</v>
      </c>
      <c r="G1949" s="110">
        <v>12267</v>
      </c>
      <c r="H1949" s="110">
        <v>12267</v>
      </c>
      <c r="I1949" s="110">
        <v>0</v>
      </c>
      <c r="J1949" s="110">
        <v>0</v>
      </c>
      <c r="K1949" s="110"/>
      <c r="L1949" s="110"/>
      <c r="M1949" s="110"/>
      <c r="N1949" s="110"/>
      <c r="O1949" s="32"/>
      <c r="P1949" s="32"/>
      <c r="Q1949" s="32"/>
      <c r="R1949" s="32"/>
      <c r="S1949" s="32"/>
    </row>
    <row r="1950" spans="2:19">
      <c r="B1950" s="5">
        <v>1975</v>
      </c>
      <c r="C1950" s="110">
        <v>46858.879999999997</v>
      </c>
      <c r="D1950" s="110">
        <v>46859</v>
      </c>
      <c r="E1950" s="110">
        <v>46859</v>
      </c>
      <c r="F1950" s="110">
        <v>46859</v>
      </c>
      <c r="G1950" s="110">
        <v>46859</v>
      </c>
      <c r="H1950" s="110">
        <v>46859</v>
      </c>
      <c r="I1950" s="110">
        <v>0</v>
      </c>
      <c r="J1950" s="110">
        <v>0</v>
      </c>
      <c r="K1950" s="110"/>
      <c r="L1950" s="110"/>
      <c r="M1950" s="110"/>
      <c r="N1950" s="110"/>
      <c r="O1950" s="32"/>
      <c r="P1950" s="32"/>
      <c r="Q1950" s="32"/>
      <c r="R1950" s="32"/>
      <c r="S1950" s="32"/>
    </row>
    <row r="1951" spans="2:19">
      <c r="B1951" s="5">
        <v>1974</v>
      </c>
      <c r="C1951" s="110">
        <v>282417.43</v>
      </c>
      <c r="D1951" s="110">
        <v>281211.65000000002</v>
      </c>
      <c r="E1951" s="110">
        <v>281211.65000000002</v>
      </c>
      <c r="F1951" s="110">
        <v>281211.65000000002</v>
      </c>
      <c r="G1951" s="110">
        <v>281211.65000000002</v>
      </c>
      <c r="H1951" s="110">
        <v>281211.65000000002</v>
      </c>
      <c r="I1951" s="110">
        <v>0</v>
      </c>
      <c r="J1951" s="110">
        <v>0</v>
      </c>
      <c r="K1951" s="110"/>
      <c r="L1951" s="110"/>
      <c r="M1951" s="110"/>
      <c r="N1951" s="110"/>
      <c r="O1951" s="32"/>
      <c r="P1951" s="32"/>
      <c r="Q1951" s="32"/>
      <c r="R1951" s="32"/>
      <c r="S1951" s="32"/>
    </row>
    <row r="1952" spans="2:19">
      <c r="B1952" s="5">
        <v>1973</v>
      </c>
      <c r="C1952" s="110">
        <v>37982.85</v>
      </c>
      <c r="D1952" s="110">
        <v>37983</v>
      </c>
      <c r="E1952" s="110">
        <v>37983</v>
      </c>
      <c r="F1952" s="110">
        <v>37983</v>
      </c>
      <c r="G1952" s="110">
        <v>37983</v>
      </c>
      <c r="H1952" s="110">
        <v>37983</v>
      </c>
      <c r="I1952" s="110">
        <v>0</v>
      </c>
      <c r="J1952" s="110">
        <v>0</v>
      </c>
      <c r="K1952" s="110"/>
      <c r="L1952" s="110"/>
      <c r="M1952" s="110"/>
      <c r="N1952" s="110"/>
      <c r="O1952" s="32"/>
      <c r="P1952" s="32"/>
      <c r="Q1952" s="32"/>
      <c r="R1952" s="32"/>
      <c r="S1952" s="32"/>
    </row>
    <row r="1953" spans="2:19">
      <c r="B1953" s="5">
        <v>1972</v>
      </c>
      <c r="C1953" s="110">
        <v>100055.73</v>
      </c>
      <c r="D1953" s="110">
        <v>100056</v>
      </c>
      <c r="E1953" s="110">
        <v>100056</v>
      </c>
      <c r="F1953" s="110">
        <v>100056</v>
      </c>
      <c r="G1953" s="110">
        <v>100056</v>
      </c>
      <c r="H1953" s="110">
        <v>100056</v>
      </c>
      <c r="I1953" s="110">
        <v>0</v>
      </c>
      <c r="J1953" s="110">
        <v>0</v>
      </c>
      <c r="K1953" s="110"/>
      <c r="L1953" s="110"/>
      <c r="M1953" s="110"/>
      <c r="N1953" s="110"/>
      <c r="O1953" s="32"/>
      <c r="P1953" s="32"/>
      <c r="Q1953" s="32"/>
      <c r="R1953" s="32"/>
      <c r="S1953" s="32"/>
    </row>
    <row r="1954" spans="2:19">
      <c r="B1954" s="5">
        <v>1971</v>
      </c>
      <c r="C1954" s="110">
        <v>37110.589999999997</v>
      </c>
      <c r="D1954" s="110">
        <v>0</v>
      </c>
      <c r="E1954" s="110">
        <v>0</v>
      </c>
      <c r="F1954" s="110">
        <v>0</v>
      </c>
      <c r="G1954" s="110">
        <v>0</v>
      </c>
      <c r="H1954" s="110">
        <v>0</v>
      </c>
      <c r="I1954" s="110">
        <v>0</v>
      </c>
      <c r="J1954" s="110">
        <v>0</v>
      </c>
      <c r="K1954" s="110"/>
      <c r="L1954" s="110"/>
      <c r="M1954" s="110"/>
      <c r="N1954" s="110"/>
      <c r="O1954" s="32"/>
      <c r="P1954" s="32"/>
      <c r="Q1954" s="32"/>
      <c r="R1954" s="32"/>
      <c r="S1954" s="32"/>
    </row>
    <row r="1955" spans="2:19">
      <c r="B1955" s="5">
        <v>1970</v>
      </c>
      <c r="C1955" s="110">
        <v>55191.4</v>
      </c>
      <c r="D1955" s="110">
        <v>0</v>
      </c>
      <c r="E1955" s="110">
        <v>0</v>
      </c>
      <c r="F1955" s="110">
        <v>0</v>
      </c>
      <c r="G1955" s="110">
        <v>0</v>
      </c>
      <c r="H1955" s="110">
        <v>0</v>
      </c>
      <c r="I1955" s="110">
        <v>0</v>
      </c>
      <c r="J1955" s="110">
        <v>0</v>
      </c>
      <c r="K1955" s="110"/>
      <c r="L1955" s="110"/>
      <c r="M1955" s="110"/>
      <c r="N1955" s="110"/>
      <c r="O1955" s="32"/>
      <c r="P1955" s="32"/>
      <c r="Q1955" s="32"/>
      <c r="R1955" s="32"/>
      <c r="S1955" s="32"/>
    </row>
    <row r="1956" spans="2:19">
      <c r="B1956" s="5">
        <v>1969</v>
      </c>
      <c r="C1956" s="110">
        <v>19170.38</v>
      </c>
      <c r="D1956" s="110">
        <v>0</v>
      </c>
      <c r="E1956" s="110">
        <v>0</v>
      </c>
      <c r="F1956" s="110">
        <v>0</v>
      </c>
      <c r="G1956" s="110">
        <v>0</v>
      </c>
      <c r="H1956" s="110">
        <v>0</v>
      </c>
      <c r="I1956" s="110">
        <v>0</v>
      </c>
      <c r="J1956" s="110">
        <v>0</v>
      </c>
      <c r="K1956" s="110"/>
      <c r="L1956" s="110"/>
      <c r="M1956" s="110"/>
      <c r="N1956" s="110"/>
      <c r="O1956" s="32"/>
      <c r="P1956" s="32"/>
      <c r="Q1956" s="32"/>
      <c r="R1956" s="32"/>
      <c r="S1956" s="32"/>
    </row>
    <row r="1957" spans="2:19">
      <c r="B1957" s="5">
        <v>1968</v>
      </c>
      <c r="C1957" s="110">
        <v>16962.62</v>
      </c>
      <c r="D1957" s="110">
        <v>0</v>
      </c>
      <c r="E1957" s="110">
        <v>0</v>
      </c>
      <c r="F1957" s="110">
        <v>0</v>
      </c>
      <c r="G1957" s="110">
        <v>0</v>
      </c>
      <c r="H1957" s="110">
        <v>0</v>
      </c>
      <c r="I1957" s="110">
        <v>0</v>
      </c>
      <c r="J1957" s="110">
        <v>0</v>
      </c>
      <c r="K1957" s="110"/>
      <c r="L1957" s="110"/>
      <c r="M1957" s="110"/>
      <c r="N1957" s="110"/>
      <c r="O1957" s="32"/>
      <c r="P1957" s="32"/>
      <c r="Q1957" s="32"/>
      <c r="R1957" s="32"/>
      <c r="S1957" s="32"/>
    </row>
    <row r="1958" spans="2:19">
      <c r="B1958" s="5">
        <v>1967</v>
      </c>
      <c r="C1958" s="110">
        <v>55008.36</v>
      </c>
      <c r="D1958" s="110">
        <v>0</v>
      </c>
      <c r="E1958" s="110">
        <v>0</v>
      </c>
      <c r="F1958" s="110">
        <v>0</v>
      </c>
      <c r="G1958" s="110">
        <v>0</v>
      </c>
      <c r="H1958" s="110">
        <v>0</v>
      </c>
      <c r="I1958" s="110">
        <v>0</v>
      </c>
      <c r="J1958" s="110">
        <v>0</v>
      </c>
      <c r="K1958" s="110"/>
      <c r="L1958" s="110"/>
      <c r="M1958" s="110"/>
      <c r="N1958" s="110"/>
      <c r="O1958" s="32"/>
      <c r="P1958" s="32"/>
      <c r="Q1958" s="32"/>
      <c r="R1958" s="32"/>
      <c r="S1958" s="32"/>
    </row>
    <row r="1959" spans="2:19">
      <c r="B1959" s="5">
        <v>1966</v>
      </c>
      <c r="C1959" s="110">
        <v>142561.98000000001</v>
      </c>
      <c r="D1959" s="110">
        <v>0</v>
      </c>
      <c r="E1959" s="110">
        <v>0</v>
      </c>
      <c r="F1959" s="110">
        <v>0</v>
      </c>
      <c r="G1959" s="110">
        <v>0</v>
      </c>
      <c r="H1959" s="110">
        <v>0</v>
      </c>
      <c r="I1959" s="110">
        <v>0</v>
      </c>
      <c r="J1959" s="110">
        <v>0</v>
      </c>
      <c r="K1959" s="110"/>
      <c r="L1959" s="110"/>
      <c r="M1959" s="110"/>
      <c r="N1959" s="110"/>
      <c r="O1959" s="32"/>
      <c r="P1959" s="32"/>
      <c r="Q1959" s="32"/>
      <c r="R1959" s="32"/>
      <c r="S1959" s="32"/>
    </row>
    <row r="1960" spans="2:19">
      <c r="B1960" s="5">
        <v>1965</v>
      </c>
      <c r="C1960" s="110">
        <v>83852.89</v>
      </c>
      <c r="D1960" s="110">
        <v>0</v>
      </c>
      <c r="E1960" s="110">
        <v>0</v>
      </c>
      <c r="F1960" s="110">
        <v>0</v>
      </c>
      <c r="G1960" s="110">
        <v>0</v>
      </c>
      <c r="H1960" s="110">
        <v>0</v>
      </c>
      <c r="I1960" s="110">
        <v>0</v>
      </c>
      <c r="J1960" s="110">
        <v>0</v>
      </c>
      <c r="K1960" s="110"/>
      <c r="L1960" s="110"/>
      <c r="M1960" s="110"/>
      <c r="N1960" s="110"/>
      <c r="O1960" s="32"/>
      <c r="P1960" s="32"/>
      <c r="Q1960" s="32"/>
      <c r="R1960" s="32"/>
      <c r="S1960" s="32"/>
    </row>
    <row r="1961" spans="2:19">
      <c r="B1961" s="5">
        <v>1964</v>
      </c>
      <c r="C1961" s="110">
        <v>49301.83</v>
      </c>
      <c r="D1961" s="110">
        <v>0</v>
      </c>
      <c r="E1961" s="110">
        <v>0</v>
      </c>
      <c r="F1961" s="110">
        <v>0</v>
      </c>
      <c r="G1961" s="110">
        <v>0</v>
      </c>
      <c r="H1961" s="110">
        <v>0</v>
      </c>
      <c r="I1961" s="110">
        <v>0</v>
      </c>
      <c r="J1961" s="110">
        <v>0</v>
      </c>
      <c r="K1961" s="110"/>
      <c r="L1961" s="110"/>
      <c r="M1961" s="110"/>
      <c r="N1961" s="110"/>
      <c r="O1961" s="32"/>
      <c r="P1961" s="32"/>
      <c r="Q1961" s="32"/>
      <c r="R1961" s="32"/>
      <c r="S1961" s="32"/>
    </row>
    <row r="1962" spans="2:19">
      <c r="B1962" s="5">
        <v>1963</v>
      </c>
      <c r="C1962" s="110">
        <v>42977.66</v>
      </c>
      <c r="D1962" s="110">
        <v>0</v>
      </c>
      <c r="E1962" s="110">
        <v>0</v>
      </c>
      <c r="F1962" s="110">
        <v>0</v>
      </c>
      <c r="G1962" s="110">
        <v>0</v>
      </c>
      <c r="H1962" s="110">
        <v>0</v>
      </c>
      <c r="I1962" s="110">
        <v>0</v>
      </c>
      <c r="J1962" s="110">
        <v>0</v>
      </c>
      <c r="K1962" s="110"/>
      <c r="L1962" s="110"/>
      <c r="M1962" s="110"/>
      <c r="N1962" s="110"/>
      <c r="O1962" s="32"/>
      <c r="P1962" s="32"/>
      <c r="Q1962" s="32"/>
      <c r="R1962" s="32"/>
      <c r="S1962" s="32"/>
    </row>
    <row r="1963" spans="2:19">
      <c r="B1963" s="5">
        <v>1962</v>
      </c>
      <c r="C1963" s="110">
        <v>0</v>
      </c>
      <c r="D1963" s="110">
        <v>0</v>
      </c>
      <c r="E1963" s="110">
        <v>0</v>
      </c>
      <c r="F1963" s="110">
        <v>0</v>
      </c>
      <c r="G1963" s="110">
        <v>0</v>
      </c>
      <c r="H1963" s="110">
        <v>0</v>
      </c>
      <c r="I1963" s="110">
        <v>0</v>
      </c>
      <c r="J1963" s="110">
        <v>0</v>
      </c>
      <c r="K1963" s="110"/>
      <c r="L1963" s="110"/>
      <c r="M1963" s="110"/>
      <c r="N1963" s="110"/>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2641480.6</v>
      </c>
      <c r="D1996" s="7">
        <f>SUM(D1918:D1995)</f>
        <v>2138134.65</v>
      </c>
      <c r="E1996" s="7">
        <f>SUM(E1917:E1995)</f>
        <v>2251279.65</v>
      </c>
      <c r="F1996" s="7">
        <f>SUM(F1916:F1995)</f>
        <v>2349740.65</v>
      </c>
      <c r="G1996" s="7">
        <f>SUM(G1915:G1995)</f>
        <v>2369006.65</v>
      </c>
      <c r="H1996" s="7">
        <f>SUM(H1909:H1995)</f>
        <v>2516426.65</v>
      </c>
      <c r="I1996" s="7">
        <f>SUM(I1909:I1995)</f>
        <v>2067726</v>
      </c>
      <c r="J1996" s="7">
        <f t="shared" ref="J1996" si="37">SUM(J1909:J1995)</f>
        <v>2437834</v>
      </c>
      <c r="K1996" s="7">
        <f>SUM(K1909:K1995)</f>
        <v>2501844</v>
      </c>
      <c r="L1996" s="7">
        <f t="shared" ref="L1996" si="38">SUM(L1909:L1995)</f>
        <v>2781181</v>
      </c>
      <c r="M1996" s="7">
        <f>SUM(M1909:M1995)</f>
        <v>3064313</v>
      </c>
      <c r="N1996" s="10">
        <f>SUM(N1904:N1995)</f>
        <v>3275436</v>
      </c>
      <c r="O1996" s="10">
        <f>SUM(O1904:O1995)</f>
        <v>3608778</v>
      </c>
      <c r="P1996" s="10">
        <f>SUM(P1904:P1995)</f>
        <v>3994815</v>
      </c>
      <c r="Q1996" s="10">
        <f>SUM(Q1904:Q1995)</f>
        <v>4369620</v>
      </c>
      <c r="R1996" s="10">
        <f>SUM(R1903:R1995)</f>
        <v>4718680</v>
      </c>
      <c r="S1996" s="10">
        <f>SUM(S1903:S1995)</f>
        <v>5080517</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530281</v>
      </c>
    </row>
    <row r="1999" spans="1:19">
      <c r="A1999" s="33"/>
      <c r="B1999" s="5">
        <v>2021</v>
      </c>
      <c r="C1999" s="31"/>
      <c r="D1999" s="31"/>
      <c r="E1999" s="31"/>
      <c r="F1999" s="31"/>
      <c r="G1999" s="31"/>
      <c r="H1999" s="31"/>
      <c r="I1999" s="31"/>
      <c r="J1999" s="31"/>
      <c r="K1999" s="31"/>
      <c r="L1999" s="31"/>
      <c r="M1999" s="31"/>
      <c r="N1999" s="31"/>
      <c r="O1999" s="31"/>
      <c r="P1999" s="31"/>
      <c r="Q1999" s="31"/>
      <c r="R1999" s="32">
        <v>414908</v>
      </c>
      <c r="S1999" s="32">
        <v>414908</v>
      </c>
    </row>
    <row r="2000" spans="1:19">
      <c r="B2000" s="5">
        <v>2020</v>
      </c>
      <c r="C2000" s="31"/>
      <c r="D2000" s="31"/>
      <c r="E2000" s="31"/>
      <c r="F2000" s="31"/>
      <c r="G2000" s="31"/>
      <c r="H2000" s="31"/>
      <c r="I2000" s="31"/>
      <c r="J2000" s="31"/>
      <c r="K2000" s="31"/>
      <c r="L2000" s="31"/>
      <c r="M2000" s="31"/>
      <c r="N2000" s="31"/>
      <c r="O2000" s="31"/>
      <c r="P2000" s="31"/>
      <c r="Q2000" s="32">
        <v>457512</v>
      </c>
      <c r="R2000" s="32">
        <v>457512</v>
      </c>
      <c r="S2000" s="32">
        <v>457512</v>
      </c>
    </row>
    <row r="2001" spans="1:19">
      <c r="A2001" s="35"/>
      <c r="B2001" s="5">
        <v>2019</v>
      </c>
      <c r="C2001" s="31"/>
      <c r="D2001" s="31"/>
      <c r="E2001" s="31"/>
      <c r="F2001" s="31"/>
      <c r="G2001" s="31"/>
      <c r="H2001" s="31"/>
      <c r="I2001" s="31"/>
      <c r="J2001" s="31"/>
      <c r="K2001" s="31"/>
      <c r="L2001" s="31"/>
      <c r="M2001" s="31"/>
      <c r="N2001" s="31"/>
      <c r="O2001" s="31"/>
      <c r="P2001" s="32">
        <v>806630</v>
      </c>
      <c r="Q2001" s="32">
        <v>806630</v>
      </c>
      <c r="R2001" s="32">
        <v>806630</v>
      </c>
      <c r="S2001" s="32">
        <v>806630</v>
      </c>
    </row>
    <row r="2002" spans="1:19">
      <c r="A2002" s="35"/>
      <c r="B2002" s="5">
        <v>2018</v>
      </c>
      <c r="C2002" s="31"/>
      <c r="D2002" s="31"/>
      <c r="E2002" s="31"/>
      <c r="F2002" s="31"/>
      <c r="G2002" s="31"/>
      <c r="H2002" s="31"/>
      <c r="I2002" s="31"/>
      <c r="J2002" s="31"/>
      <c r="K2002" s="31"/>
      <c r="L2002" s="31"/>
      <c r="M2002" s="31"/>
      <c r="N2002" s="31"/>
      <c r="O2002" s="32">
        <v>877811</v>
      </c>
      <c r="P2002" s="32">
        <v>877811</v>
      </c>
      <c r="Q2002" s="32">
        <v>877811</v>
      </c>
      <c r="R2002" s="32">
        <v>877811</v>
      </c>
      <c r="S2002" s="32">
        <v>877811</v>
      </c>
    </row>
    <row r="2003" spans="1:19">
      <c r="A2003" s="35"/>
      <c r="B2003" s="5">
        <v>2017</v>
      </c>
      <c r="C2003" s="111"/>
      <c r="D2003" s="112"/>
      <c r="E2003" s="112"/>
      <c r="F2003" s="112"/>
      <c r="G2003" s="112"/>
      <c r="H2003" s="112"/>
      <c r="I2003" s="112"/>
      <c r="J2003" s="112"/>
      <c r="K2003" s="112"/>
      <c r="L2003" s="112"/>
      <c r="M2003" s="112"/>
      <c r="N2003" s="113">
        <v>260155</v>
      </c>
      <c r="O2003" s="113">
        <v>260155</v>
      </c>
      <c r="P2003" s="113">
        <v>260155</v>
      </c>
      <c r="Q2003" s="113">
        <v>260155</v>
      </c>
      <c r="R2003" s="113">
        <v>260155</v>
      </c>
      <c r="S2003" s="113">
        <v>260155</v>
      </c>
    </row>
    <row r="2004" spans="1:19">
      <c r="B2004" s="5">
        <v>2016</v>
      </c>
      <c r="C2004" s="114"/>
      <c r="D2004" s="112"/>
      <c r="E2004" s="112"/>
      <c r="F2004" s="112"/>
      <c r="G2004" s="112"/>
      <c r="H2004" s="112"/>
      <c r="I2004" s="112"/>
      <c r="J2004" s="112"/>
      <c r="K2004" s="112"/>
      <c r="L2004" s="112"/>
      <c r="M2004" s="113">
        <v>550923.93000000005</v>
      </c>
      <c r="N2004" s="113">
        <v>550923.93000000005</v>
      </c>
      <c r="O2004" s="113">
        <v>550923.93000000005</v>
      </c>
      <c r="P2004" s="113">
        <v>550923.93000000005</v>
      </c>
      <c r="Q2004" s="113">
        <v>550923.93000000005</v>
      </c>
      <c r="R2004" s="113">
        <v>550923.93000000005</v>
      </c>
      <c r="S2004" s="113">
        <v>550923.93000000005</v>
      </c>
    </row>
    <row r="2005" spans="1:19">
      <c r="B2005" s="5">
        <v>2015</v>
      </c>
      <c r="C2005" s="114"/>
      <c r="D2005" s="115"/>
      <c r="E2005" s="112"/>
      <c r="F2005" s="112"/>
      <c r="G2005" s="112"/>
      <c r="H2005" s="112"/>
      <c r="I2005" s="112"/>
      <c r="J2005" s="112"/>
      <c r="K2005" s="112"/>
      <c r="L2005" s="113">
        <v>847079.17</v>
      </c>
      <c r="M2005" s="113">
        <v>847079.17</v>
      </c>
      <c r="N2005" s="113">
        <v>847079.17</v>
      </c>
      <c r="O2005" s="113">
        <v>847079.17</v>
      </c>
      <c r="P2005" s="113">
        <v>847079.17</v>
      </c>
      <c r="Q2005" s="113">
        <v>847079.17</v>
      </c>
      <c r="R2005" s="113">
        <v>847079.17</v>
      </c>
      <c r="S2005" s="113">
        <v>847079.17</v>
      </c>
    </row>
    <row r="2006" spans="1:19">
      <c r="B2006" s="5">
        <v>2014</v>
      </c>
      <c r="C2006" s="114"/>
      <c r="D2006" s="112"/>
      <c r="E2006" s="112"/>
      <c r="F2006" s="112"/>
      <c r="G2006" s="112"/>
      <c r="H2006" s="112"/>
      <c r="I2006" s="112"/>
      <c r="J2006" s="112"/>
      <c r="K2006" s="113">
        <v>489271.49</v>
      </c>
      <c r="L2006" s="113">
        <v>489271.49</v>
      </c>
      <c r="M2006" s="113">
        <v>489271.49</v>
      </c>
      <c r="N2006" s="113">
        <v>489271.49</v>
      </c>
      <c r="O2006" s="113">
        <v>489271.49</v>
      </c>
      <c r="P2006" s="113">
        <v>489271.49</v>
      </c>
      <c r="Q2006" s="113">
        <v>489271.49</v>
      </c>
      <c r="R2006" s="113">
        <v>489271.49</v>
      </c>
      <c r="S2006" s="113">
        <v>489271.49</v>
      </c>
    </row>
    <row r="2007" spans="1:19">
      <c r="B2007" s="5">
        <v>2013</v>
      </c>
      <c r="C2007" s="114"/>
      <c r="D2007" s="112"/>
      <c r="E2007" s="112"/>
      <c r="F2007" s="112"/>
      <c r="G2007" s="112"/>
      <c r="H2007" s="112"/>
      <c r="I2007" s="112"/>
      <c r="J2007" s="113">
        <v>454972.38</v>
      </c>
      <c r="K2007" s="113">
        <v>454972.38</v>
      </c>
      <c r="L2007" s="113">
        <v>454972.38</v>
      </c>
      <c r="M2007" s="113">
        <v>454972.38</v>
      </c>
      <c r="N2007" s="113">
        <v>454972.38</v>
      </c>
      <c r="O2007" s="113">
        <v>454972.38</v>
      </c>
      <c r="P2007" s="113">
        <v>454972.38</v>
      </c>
      <c r="Q2007" s="113">
        <v>454972.38</v>
      </c>
      <c r="R2007" s="113">
        <v>454972.38</v>
      </c>
      <c r="S2007" s="113">
        <v>454972.38</v>
      </c>
    </row>
    <row r="2008" spans="1:19">
      <c r="B2008" s="5">
        <v>2012</v>
      </c>
      <c r="C2008" s="114"/>
      <c r="D2008" s="112"/>
      <c r="E2008" s="112"/>
      <c r="F2008" s="112"/>
      <c r="G2008" s="112"/>
      <c r="H2008" s="112"/>
      <c r="I2008" s="113">
        <v>441535.74</v>
      </c>
      <c r="J2008" s="113">
        <v>441535.74</v>
      </c>
      <c r="K2008" s="113">
        <v>441535.74</v>
      </c>
      <c r="L2008" s="113">
        <v>441535.74</v>
      </c>
      <c r="M2008" s="113">
        <v>441535.74</v>
      </c>
      <c r="N2008" s="113">
        <v>441535.74</v>
      </c>
      <c r="O2008" s="113">
        <v>441535.74</v>
      </c>
      <c r="P2008" s="113">
        <v>441535.74</v>
      </c>
      <c r="Q2008" s="113">
        <v>441535.74</v>
      </c>
      <c r="R2008" s="113">
        <v>441535.74</v>
      </c>
      <c r="S2008" s="113">
        <v>441535.74</v>
      </c>
    </row>
    <row r="2009" spans="1:19">
      <c r="B2009" s="5">
        <v>2011</v>
      </c>
      <c r="C2009" s="114"/>
      <c r="D2009" s="112"/>
      <c r="E2009" s="112"/>
      <c r="F2009" s="112"/>
      <c r="G2009" s="112"/>
      <c r="H2009" s="113">
        <v>975066</v>
      </c>
      <c r="I2009" s="113">
        <v>595066</v>
      </c>
      <c r="J2009" s="113">
        <v>595066</v>
      </c>
      <c r="K2009" s="113">
        <v>595066</v>
      </c>
      <c r="L2009" s="113">
        <v>595066</v>
      </c>
      <c r="M2009" s="113">
        <v>595066</v>
      </c>
      <c r="N2009" s="113">
        <v>595066</v>
      </c>
      <c r="O2009" s="113">
        <v>595066</v>
      </c>
      <c r="P2009" s="113">
        <v>595066</v>
      </c>
      <c r="Q2009" s="113">
        <v>595066</v>
      </c>
      <c r="R2009" s="113">
        <v>595066</v>
      </c>
      <c r="S2009" s="113">
        <v>595066</v>
      </c>
    </row>
    <row r="2010" spans="1:19">
      <c r="B2010" s="5">
        <v>2010</v>
      </c>
      <c r="C2010" s="114"/>
      <c r="D2010" s="112"/>
      <c r="E2010" s="112"/>
      <c r="F2010" s="112"/>
      <c r="G2010" s="113">
        <v>188367</v>
      </c>
      <c r="H2010" s="113">
        <v>188367</v>
      </c>
      <c r="I2010" s="113">
        <v>188367</v>
      </c>
      <c r="J2010" s="113">
        <v>188367</v>
      </c>
      <c r="K2010" s="113">
        <v>188367</v>
      </c>
      <c r="L2010" s="113">
        <v>188367</v>
      </c>
      <c r="M2010" s="113">
        <v>188367</v>
      </c>
      <c r="N2010" s="113">
        <v>188367</v>
      </c>
      <c r="O2010" s="113">
        <v>188367</v>
      </c>
      <c r="P2010" s="113">
        <v>188367</v>
      </c>
      <c r="Q2010" s="113">
        <v>188367</v>
      </c>
      <c r="R2010" s="113">
        <v>188367</v>
      </c>
      <c r="S2010" s="113">
        <v>188367</v>
      </c>
    </row>
    <row r="2011" spans="1:19">
      <c r="B2011" s="5">
        <v>2009</v>
      </c>
      <c r="C2011" s="114"/>
      <c r="D2011" s="112"/>
      <c r="E2011" s="112"/>
      <c r="F2011" s="113">
        <v>960173</v>
      </c>
      <c r="G2011" s="113">
        <v>960173</v>
      </c>
      <c r="H2011" s="113">
        <v>960173</v>
      </c>
      <c r="I2011" s="113">
        <v>960173</v>
      </c>
      <c r="J2011" s="113">
        <v>960173</v>
      </c>
      <c r="K2011" s="113">
        <v>960173</v>
      </c>
      <c r="L2011" s="113">
        <v>960173</v>
      </c>
      <c r="M2011" s="113">
        <v>960173</v>
      </c>
      <c r="N2011" s="113">
        <v>960173</v>
      </c>
      <c r="O2011" s="113">
        <v>960173</v>
      </c>
      <c r="P2011" s="113">
        <v>960173</v>
      </c>
      <c r="Q2011" s="113">
        <v>960173</v>
      </c>
      <c r="R2011" s="113">
        <v>960173</v>
      </c>
      <c r="S2011" s="113">
        <v>960173</v>
      </c>
    </row>
    <row r="2012" spans="1:19">
      <c r="B2012" s="5">
        <v>2008</v>
      </c>
      <c r="C2012" s="114"/>
      <c r="D2012" s="112"/>
      <c r="E2012" s="113">
        <v>723789</v>
      </c>
      <c r="F2012" s="113">
        <v>723789</v>
      </c>
      <c r="G2012" s="113">
        <v>723789</v>
      </c>
      <c r="H2012" s="113">
        <v>723789</v>
      </c>
      <c r="I2012" s="113">
        <v>723789</v>
      </c>
      <c r="J2012" s="113">
        <v>723789</v>
      </c>
      <c r="K2012" s="113">
        <v>723789</v>
      </c>
      <c r="L2012" s="113">
        <v>723789</v>
      </c>
      <c r="M2012" s="113">
        <v>723789</v>
      </c>
      <c r="N2012" s="113">
        <v>723789</v>
      </c>
      <c r="O2012" s="113">
        <v>723789</v>
      </c>
      <c r="P2012" s="113">
        <v>723789</v>
      </c>
      <c r="Q2012" s="113">
        <v>723789</v>
      </c>
      <c r="R2012" s="113">
        <v>723789</v>
      </c>
      <c r="S2012" s="113">
        <v>723789</v>
      </c>
    </row>
    <row r="2013" spans="1:19">
      <c r="B2013" s="5">
        <v>2007</v>
      </c>
      <c r="C2013" s="114"/>
      <c r="D2013" s="113">
        <v>17774</v>
      </c>
      <c r="E2013" s="113">
        <v>17774</v>
      </c>
      <c r="F2013" s="113">
        <v>17774</v>
      </c>
      <c r="G2013" s="113">
        <v>17774</v>
      </c>
      <c r="H2013" s="113">
        <v>17774</v>
      </c>
      <c r="I2013" s="113">
        <v>17774</v>
      </c>
      <c r="J2013" s="113">
        <v>17774</v>
      </c>
      <c r="K2013" s="113">
        <v>17774</v>
      </c>
      <c r="L2013" s="113">
        <v>17774</v>
      </c>
      <c r="M2013" s="113">
        <v>17774</v>
      </c>
      <c r="N2013" s="113">
        <v>17774</v>
      </c>
      <c r="O2013" s="113">
        <v>17774</v>
      </c>
      <c r="P2013" s="113">
        <v>17774</v>
      </c>
      <c r="Q2013" s="113">
        <v>17774</v>
      </c>
      <c r="R2013" s="113">
        <v>17774</v>
      </c>
      <c r="S2013" s="113">
        <v>17774</v>
      </c>
    </row>
    <row r="2014" spans="1:19">
      <c r="B2014" s="5">
        <v>2006</v>
      </c>
      <c r="C2014" s="110">
        <v>76442</v>
      </c>
      <c r="D2014" s="110">
        <v>76442</v>
      </c>
      <c r="E2014" s="110">
        <v>76442</v>
      </c>
      <c r="F2014" s="110">
        <v>76442</v>
      </c>
      <c r="G2014" s="110">
        <v>76442</v>
      </c>
      <c r="H2014" s="110">
        <v>76442</v>
      </c>
      <c r="I2014" s="110">
        <v>76442</v>
      </c>
      <c r="J2014" s="110">
        <v>76442</v>
      </c>
      <c r="K2014" s="110">
        <v>76442</v>
      </c>
      <c r="L2014" s="110">
        <v>76442</v>
      </c>
      <c r="M2014" s="110">
        <v>76442</v>
      </c>
      <c r="N2014" s="110">
        <v>76442</v>
      </c>
      <c r="O2014" s="110">
        <v>76442</v>
      </c>
      <c r="P2014" s="110">
        <v>76442</v>
      </c>
      <c r="Q2014" s="110">
        <v>76442</v>
      </c>
      <c r="R2014" s="110">
        <v>76442</v>
      </c>
      <c r="S2014" s="110">
        <v>76442</v>
      </c>
    </row>
    <row r="2015" spans="1:19">
      <c r="B2015" s="5">
        <v>2005</v>
      </c>
      <c r="C2015" s="110">
        <v>83427</v>
      </c>
      <c r="D2015" s="110">
        <v>83427</v>
      </c>
      <c r="E2015" s="110">
        <v>83427</v>
      </c>
      <c r="F2015" s="110">
        <v>83427</v>
      </c>
      <c r="G2015" s="110">
        <v>83427</v>
      </c>
      <c r="H2015" s="110">
        <v>83427</v>
      </c>
      <c r="I2015" s="110">
        <v>83427</v>
      </c>
      <c r="J2015" s="110">
        <v>83427</v>
      </c>
      <c r="K2015" s="110">
        <v>83427</v>
      </c>
      <c r="L2015" s="110">
        <v>83427</v>
      </c>
      <c r="M2015" s="110">
        <v>83427</v>
      </c>
      <c r="N2015" s="110">
        <v>83427</v>
      </c>
      <c r="O2015" s="110">
        <v>83427</v>
      </c>
      <c r="P2015" s="110">
        <v>83427</v>
      </c>
      <c r="Q2015" s="110">
        <v>83427</v>
      </c>
      <c r="R2015" s="110">
        <v>83427</v>
      </c>
      <c r="S2015" s="110">
        <v>83427</v>
      </c>
    </row>
    <row r="2016" spans="1:19">
      <c r="B2016" s="5">
        <v>2004</v>
      </c>
      <c r="C2016" s="110">
        <v>184892</v>
      </c>
      <c r="D2016" s="110">
        <v>184892</v>
      </c>
      <c r="E2016" s="110">
        <v>184892</v>
      </c>
      <c r="F2016" s="110">
        <v>184892</v>
      </c>
      <c r="G2016" s="110">
        <v>184892</v>
      </c>
      <c r="H2016" s="110">
        <v>184892</v>
      </c>
      <c r="I2016" s="110">
        <v>184892</v>
      </c>
      <c r="J2016" s="110">
        <v>184892</v>
      </c>
      <c r="K2016" s="110">
        <v>184892</v>
      </c>
      <c r="L2016" s="110">
        <v>184892</v>
      </c>
      <c r="M2016" s="110">
        <v>184892</v>
      </c>
      <c r="N2016" s="110">
        <v>184892</v>
      </c>
      <c r="O2016" s="110">
        <v>184892</v>
      </c>
      <c r="P2016" s="110">
        <v>184892</v>
      </c>
      <c r="Q2016" s="110">
        <v>184892</v>
      </c>
      <c r="R2016" s="110">
        <v>184892</v>
      </c>
      <c r="S2016" s="110">
        <v>184892</v>
      </c>
    </row>
    <row r="2017" spans="2:19">
      <c r="B2017" s="5">
        <v>2003</v>
      </c>
      <c r="C2017" s="110">
        <v>80505</v>
      </c>
      <c r="D2017" s="110">
        <v>80505</v>
      </c>
      <c r="E2017" s="110">
        <v>80505</v>
      </c>
      <c r="F2017" s="110">
        <v>80505</v>
      </c>
      <c r="G2017" s="110">
        <v>80505</v>
      </c>
      <c r="H2017" s="110">
        <v>80505</v>
      </c>
      <c r="I2017" s="110">
        <v>80505</v>
      </c>
      <c r="J2017" s="110">
        <v>80505</v>
      </c>
      <c r="K2017" s="110">
        <v>80505</v>
      </c>
      <c r="L2017" s="110">
        <v>80505</v>
      </c>
      <c r="M2017" s="110">
        <v>80505</v>
      </c>
      <c r="N2017" s="110">
        <v>80505</v>
      </c>
      <c r="O2017" s="110">
        <v>80505</v>
      </c>
      <c r="P2017" s="110">
        <v>80505</v>
      </c>
      <c r="Q2017" s="110">
        <v>80505</v>
      </c>
      <c r="R2017" s="110">
        <v>80505</v>
      </c>
      <c r="S2017" s="110">
        <v>80505</v>
      </c>
    </row>
    <row r="2018" spans="2:19">
      <c r="B2018" s="5">
        <v>2002</v>
      </c>
      <c r="C2018" s="110">
        <v>29574</v>
      </c>
      <c r="D2018" s="110">
        <v>29574</v>
      </c>
      <c r="E2018" s="110">
        <v>29574</v>
      </c>
      <c r="F2018" s="110">
        <v>29574</v>
      </c>
      <c r="G2018" s="110">
        <v>29574</v>
      </c>
      <c r="H2018" s="110">
        <v>29574</v>
      </c>
      <c r="I2018" s="110">
        <v>29574</v>
      </c>
      <c r="J2018" s="110">
        <v>29574</v>
      </c>
      <c r="K2018" s="110">
        <v>29574</v>
      </c>
      <c r="L2018" s="110">
        <v>29574</v>
      </c>
      <c r="M2018" s="110">
        <v>29574</v>
      </c>
      <c r="N2018" s="110">
        <v>29574</v>
      </c>
      <c r="O2018" s="110">
        <v>29574</v>
      </c>
      <c r="P2018" s="110">
        <v>29574</v>
      </c>
      <c r="Q2018" s="110">
        <v>29574</v>
      </c>
      <c r="R2018" s="110">
        <v>29574</v>
      </c>
      <c r="S2018" s="110">
        <v>29574</v>
      </c>
    </row>
    <row r="2019" spans="2:19">
      <c r="B2019" s="5">
        <v>2001</v>
      </c>
      <c r="C2019" s="110">
        <v>31561</v>
      </c>
      <c r="D2019" s="110">
        <v>31561</v>
      </c>
      <c r="E2019" s="110">
        <v>31561</v>
      </c>
      <c r="F2019" s="110">
        <v>31561</v>
      </c>
      <c r="G2019" s="110">
        <v>31561</v>
      </c>
      <c r="H2019" s="110">
        <v>31561</v>
      </c>
      <c r="I2019" s="110">
        <v>31561</v>
      </c>
      <c r="J2019" s="110">
        <v>31561</v>
      </c>
      <c r="K2019" s="110">
        <v>31561</v>
      </c>
      <c r="L2019" s="110">
        <v>31561</v>
      </c>
      <c r="M2019" s="110">
        <v>31561</v>
      </c>
      <c r="N2019" s="110">
        <v>31561</v>
      </c>
      <c r="O2019" s="110">
        <v>31561</v>
      </c>
      <c r="P2019" s="110">
        <v>31561</v>
      </c>
      <c r="Q2019" s="110">
        <v>31561</v>
      </c>
      <c r="R2019" s="110">
        <v>31561</v>
      </c>
      <c r="S2019" s="110">
        <v>31561</v>
      </c>
    </row>
    <row r="2020" spans="2:19">
      <c r="B2020" s="5">
        <v>2000</v>
      </c>
      <c r="C2020" s="110">
        <v>124958.2</v>
      </c>
      <c r="D2020" s="110">
        <v>124958</v>
      </c>
      <c r="E2020" s="110">
        <v>124958</v>
      </c>
      <c r="F2020" s="110">
        <v>124958</v>
      </c>
      <c r="G2020" s="110">
        <v>124958</v>
      </c>
      <c r="H2020" s="110">
        <v>124958</v>
      </c>
      <c r="I2020" s="110">
        <v>124958</v>
      </c>
      <c r="J2020" s="110">
        <v>124958</v>
      </c>
      <c r="K2020" s="110">
        <v>124958</v>
      </c>
      <c r="L2020" s="110">
        <v>124958</v>
      </c>
      <c r="M2020" s="110">
        <v>124958</v>
      </c>
      <c r="N2020" s="110">
        <v>124958</v>
      </c>
      <c r="O2020" s="110">
        <v>124958</v>
      </c>
      <c r="P2020" s="110">
        <v>124958</v>
      </c>
      <c r="Q2020" s="110">
        <v>124958</v>
      </c>
      <c r="R2020" s="110">
        <v>124958</v>
      </c>
      <c r="S2020" s="110">
        <v>124958</v>
      </c>
    </row>
    <row r="2021" spans="2:19">
      <c r="B2021" s="5">
        <v>1999</v>
      </c>
      <c r="C2021" s="110">
        <v>343246.09</v>
      </c>
      <c r="D2021" s="110">
        <v>343246</v>
      </c>
      <c r="E2021" s="110">
        <v>343246</v>
      </c>
      <c r="F2021" s="110">
        <v>343246</v>
      </c>
      <c r="G2021" s="110">
        <v>343246</v>
      </c>
      <c r="H2021" s="110">
        <v>343246</v>
      </c>
      <c r="I2021" s="110">
        <v>343246</v>
      </c>
      <c r="J2021" s="110">
        <v>343246</v>
      </c>
      <c r="K2021" s="110">
        <v>343246</v>
      </c>
      <c r="L2021" s="110">
        <v>343246</v>
      </c>
      <c r="M2021" s="110">
        <v>343246</v>
      </c>
      <c r="N2021" s="110">
        <v>343246</v>
      </c>
      <c r="O2021" s="110">
        <v>343246</v>
      </c>
      <c r="P2021" s="110">
        <v>343246</v>
      </c>
      <c r="Q2021" s="110">
        <v>343246</v>
      </c>
      <c r="R2021" s="110">
        <v>343246</v>
      </c>
      <c r="S2021" s="110">
        <v>343246</v>
      </c>
    </row>
    <row r="2022" spans="2:19">
      <c r="B2022" s="5">
        <v>1998</v>
      </c>
      <c r="C2022" s="110">
        <v>93365.48</v>
      </c>
      <c r="D2022" s="110">
        <v>93365</v>
      </c>
      <c r="E2022" s="110">
        <v>93365</v>
      </c>
      <c r="F2022" s="110">
        <v>93365</v>
      </c>
      <c r="G2022" s="110">
        <v>93365</v>
      </c>
      <c r="H2022" s="110">
        <v>93365</v>
      </c>
      <c r="I2022" s="110">
        <v>93365</v>
      </c>
      <c r="J2022" s="110">
        <v>93365</v>
      </c>
      <c r="K2022" s="110">
        <v>93365</v>
      </c>
      <c r="L2022" s="110">
        <v>93365</v>
      </c>
      <c r="M2022" s="110">
        <v>93365</v>
      </c>
      <c r="N2022" s="110">
        <v>93365</v>
      </c>
      <c r="O2022" s="110">
        <v>93365</v>
      </c>
      <c r="P2022" s="110">
        <v>93365</v>
      </c>
      <c r="Q2022" s="110">
        <v>93365</v>
      </c>
      <c r="R2022" s="110">
        <v>93365</v>
      </c>
      <c r="S2022" s="110">
        <v>93365</v>
      </c>
    </row>
    <row r="2023" spans="2:19">
      <c r="B2023" s="5">
        <v>1997</v>
      </c>
      <c r="C2023" s="110">
        <v>94980.14</v>
      </c>
      <c r="D2023" s="110">
        <v>94980</v>
      </c>
      <c r="E2023" s="110">
        <v>94980</v>
      </c>
      <c r="F2023" s="110">
        <v>94980</v>
      </c>
      <c r="G2023" s="110">
        <v>94980</v>
      </c>
      <c r="H2023" s="110">
        <v>94980</v>
      </c>
      <c r="I2023" s="110">
        <v>94980</v>
      </c>
      <c r="J2023" s="110">
        <v>94980</v>
      </c>
      <c r="K2023" s="110">
        <v>94980</v>
      </c>
      <c r="L2023" s="110">
        <v>94980</v>
      </c>
      <c r="M2023" s="110">
        <v>94980</v>
      </c>
      <c r="N2023" s="110">
        <v>94980</v>
      </c>
      <c r="O2023" s="110">
        <v>94980</v>
      </c>
      <c r="P2023" s="110">
        <v>94980</v>
      </c>
      <c r="Q2023" s="110">
        <v>94980</v>
      </c>
      <c r="R2023" s="110">
        <v>94980</v>
      </c>
      <c r="S2023" s="110">
        <v>94980</v>
      </c>
    </row>
    <row r="2024" spans="2:19">
      <c r="B2024" s="5">
        <v>1996</v>
      </c>
      <c r="C2024" s="110">
        <v>122626</v>
      </c>
      <c r="D2024" s="110">
        <v>122626</v>
      </c>
      <c r="E2024" s="110">
        <v>122626</v>
      </c>
      <c r="F2024" s="110">
        <v>122626</v>
      </c>
      <c r="G2024" s="110">
        <v>122626</v>
      </c>
      <c r="H2024" s="110">
        <v>122626</v>
      </c>
      <c r="I2024" s="110">
        <v>122626</v>
      </c>
      <c r="J2024" s="110">
        <v>122626</v>
      </c>
      <c r="K2024" s="110">
        <v>122626</v>
      </c>
      <c r="L2024" s="110">
        <v>122626</v>
      </c>
      <c r="M2024" s="110">
        <v>122626</v>
      </c>
      <c r="N2024" s="110">
        <v>122626</v>
      </c>
      <c r="O2024" s="110">
        <v>122626</v>
      </c>
      <c r="P2024" s="110">
        <v>122626</v>
      </c>
      <c r="Q2024" s="110">
        <v>122626</v>
      </c>
      <c r="R2024" s="110">
        <v>122626</v>
      </c>
      <c r="S2024" s="110">
        <v>122626</v>
      </c>
    </row>
    <row r="2025" spans="2:19">
      <c r="B2025" s="5">
        <v>1995</v>
      </c>
      <c r="C2025" s="110">
        <v>148295</v>
      </c>
      <c r="D2025" s="110">
        <v>148295</v>
      </c>
      <c r="E2025" s="110">
        <v>148295</v>
      </c>
      <c r="F2025" s="110">
        <v>148295</v>
      </c>
      <c r="G2025" s="110">
        <v>148295</v>
      </c>
      <c r="H2025" s="110">
        <v>148295</v>
      </c>
      <c r="I2025" s="110">
        <v>148295</v>
      </c>
      <c r="J2025" s="110">
        <v>148295</v>
      </c>
      <c r="K2025" s="110">
        <v>148295</v>
      </c>
      <c r="L2025" s="110">
        <v>148295</v>
      </c>
      <c r="M2025" s="110">
        <v>148295</v>
      </c>
      <c r="N2025" s="110">
        <v>148295</v>
      </c>
      <c r="O2025" s="110">
        <v>148295</v>
      </c>
      <c r="P2025" s="110">
        <v>148295</v>
      </c>
      <c r="Q2025" s="110">
        <v>148295</v>
      </c>
      <c r="R2025" s="110">
        <v>148295</v>
      </c>
      <c r="S2025" s="110">
        <v>148295</v>
      </c>
    </row>
    <row r="2026" spans="2:19">
      <c r="B2026" s="5">
        <v>1994</v>
      </c>
      <c r="C2026" s="110">
        <v>105832.31</v>
      </c>
      <c r="D2026" s="110">
        <v>105832</v>
      </c>
      <c r="E2026" s="110">
        <v>105832</v>
      </c>
      <c r="F2026" s="110">
        <v>105832</v>
      </c>
      <c r="G2026" s="110">
        <v>105832</v>
      </c>
      <c r="H2026" s="110">
        <v>105832</v>
      </c>
      <c r="I2026" s="110">
        <v>105832</v>
      </c>
      <c r="J2026" s="110">
        <v>105832</v>
      </c>
      <c r="K2026" s="110">
        <v>105832</v>
      </c>
      <c r="L2026" s="110">
        <v>105832</v>
      </c>
      <c r="M2026" s="110">
        <v>105832</v>
      </c>
      <c r="N2026" s="110">
        <v>105832</v>
      </c>
      <c r="O2026" s="110">
        <v>105832</v>
      </c>
      <c r="P2026" s="110">
        <v>105832</v>
      </c>
      <c r="Q2026" s="110">
        <v>105832</v>
      </c>
      <c r="R2026" s="110">
        <v>105832</v>
      </c>
      <c r="S2026" s="110">
        <v>105832</v>
      </c>
    </row>
    <row r="2027" spans="2:19">
      <c r="B2027" s="5">
        <v>1993</v>
      </c>
      <c r="C2027" s="110">
        <v>79588.960000000006</v>
      </c>
      <c r="D2027" s="110">
        <v>79588.960000000006</v>
      </c>
      <c r="E2027" s="110">
        <v>79588.960000000006</v>
      </c>
      <c r="F2027" s="110">
        <v>79588.960000000006</v>
      </c>
      <c r="G2027" s="110">
        <v>79588.960000000006</v>
      </c>
      <c r="H2027" s="110">
        <v>79588.960000000006</v>
      </c>
      <c r="I2027" s="110">
        <v>79588.960000000006</v>
      </c>
      <c r="J2027" s="110">
        <v>79588.960000000006</v>
      </c>
      <c r="K2027" s="110">
        <v>79588.960000000006</v>
      </c>
      <c r="L2027" s="110">
        <v>79588.960000000006</v>
      </c>
      <c r="M2027" s="110">
        <v>79588.960000000006</v>
      </c>
      <c r="N2027" s="110">
        <v>79588.960000000006</v>
      </c>
      <c r="O2027" s="110">
        <v>79588.960000000006</v>
      </c>
      <c r="P2027" s="110">
        <v>79588.960000000006</v>
      </c>
      <c r="Q2027" s="110">
        <v>79588.960000000006</v>
      </c>
      <c r="R2027" s="110">
        <v>79588.960000000006</v>
      </c>
      <c r="S2027" s="110">
        <v>79588.960000000006</v>
      </c>
    </row>
    <row r="2028" spans="2:19">
      <c r="B2028" s="5">
        <v>1992</v>
      </c>
      <c r="C2028" s="110">
        <v>61955</v>
      </c>
      <c r="D2028" s="110">
        <v>61955</v>
      </c>
      <c r="E2028" s="110">
        <v>61955</v>
      </c>
      <c r="F2028" s="110">
        <v>61955</v>
      </c>
      <c r="G2028" s="110">
        <v>61955</v>
      </c>
      <c r="H2028" s="110">
        <v>61955</v>
      </c>
      <c r="I2028" s="110">
        <v>61955</v>
      </c>
      <c r="J2028" s="110">
        <v>61955</v>
      </c>
      <c r="K2028" s="110">
        <v>61955</v>
      </c>
      <c r="L2028" s="110">
        <v>61955</v>
      </c>
      <c r="M2028" s="110">
        <v>61955</v>
      </c>
      <c r="N2028" s="110">
        <v>61955</v>
      </c>
      <c r="O2028" s="110">
        <v>61955</v>
      </c>
      <c r="P2028" s="110">
        <v>61955</v>
      </c>
      <c r="Q2028" s="110">
        <v>61955</v>
      </c>
      <c r="R2028" s="110">
        <v>61955</v>
      </c>
      <c r="S2028" s="110">
        <v>61955</v>
      </c>
    </row>
    <row r="2029" spans="2:19">
      <c r="B2029" s="5">
        <v>1991</v>
      </c>
      <c r="C2029" s="110">
        <v>660825.67000000004</v>
      </c>
      <c r="D2029" s="110">
        <v>660825.5</v>
      </c>
      <c r="E2029" s="110">
        <v>660825.5</v>
      </c>
      <c r="F2029" s="110">
        <v>660825.5</v>
      </c>
      <c r="G2029" s="110">
        <v>660825.5</v>
      </c>
      <c r="H2029" s="110">
        <v>660825.5</v>
      </c>
      <c r="I2029" s="110">
        <v>660825.5</v>
      </c>
      <c r="J2029" s="110">
        <v>660825.5</v>
      </c>
      <c r="K2029" s="110">
        <v>660825.5</v>
      </c>
      <c r="L2029" s="110">
        <v>660825.5</v>
      </c>
      <c r="M2029" s="110">
        <v>660825.5</v>
      </c>
      <c r="N2029" s="110">
        <v>660825.5</v>
      </c>
      <c r="O2029" s="110">
        <v>660825.5</v>
      </c>
      <c r="P2029" s="110">
        <v>660825.5</v>
      </c>
      <c r="Q2029" s="110">
        <v>660825.5</v>
      </c>
      <c r="R2029" s="110">
        <v>660825.5</v>
      </c>
      <c r="S2029" s="110">
        <v>660825.5</v>
      </c>
    </row>
    <row r="2030" spans="2:19">
      <c r="B2030" s="5">
        <v>1990</v>
      </c>
      <c r="C2030" s="110">
        <v>148884.10999999999</v>
      </c>
      <c r="D2030" s="110">
        <v>148884</v>
      </c>
      <c r="E2030" s="110">
        <v>148884</v>
      </c>
      <c r="F2030" s="110">
        <v>148884</v>
      </c>
      <c r="G2030" s="110">
        <v>148884</v>
      </c>
      <c r="H2030" s="110">
        <v>148884</v>
      </c>
      <c r="I2030" s="110">
        <v>148884</v>
      </c>
      <c r="J2030" s="110">
        <v>148884</v>
      </c>
      <c r="K2030" s="110">
        <v>148884</v>
      </c>
      <c r="L2030" s="110">
        <v>148884</v>
      </c>
      <c r="M2030" s="110">
        <v>148884</v>
      </c>
      <c r="N2030" s="110">
        <v>148884</v>
      </c>
      <c r="O2030" s="110">
        <v>148884</v>
      </c>
      <c r="P2030" s="110">
        <v>148884</v>
      </c>
      <c r="Q2030" s="110">
        <v>148884</v>
      </c>
      <c r="R2030" s="110">
        <v>148884</v>
      </c>
      <c r="S2030" s="110">
        <v>148884</v>
      </c>
    </row>
    <row r="2031" spans="2:19">
      <c r="B2031" s="5">
        <v>1989</v>
      </c>
      <c r="C2031" s="110">
        <v>151240.14000000001</v>
      </c>
      <c r="D2031" s="110">
        <v>151240</v>
      </c>
      <c r="E2031" s="110">
        <v>151240</v>
      </c>
      <c r="F2031" s="110">
        <v>151240</v>
      </c>
      <c r="G2031" s="110">
        <v>151240</v>
      </c>
      <c r="H2031" s="110">
        <v>151240</v>
      </c>
      <c r="I2031" s="110">
        <v>151240</v>
      </c>
      <c r="J2031" s="110">
        <v>151240</v>
      </c>
      <c r="K2031" s="110">
        <v>151240</v>
      </c>
      <c r="L2031" s="110">
        <v>151240</v>
      </c>
      <c r="M2031" s="110">
        <v>151240</v>
      </c>
      <c r="N2031" s="110">
        <v>151240</v>
      </c>
      <c r="O2031" s="110">
        <v>151240</v>
      </c>
      <c r="P2031" s="110">
        <v>151240</v>
      </c>
      <c r="Q2031" s="110">
        <v>151240</v>
      </c>
      <c r="R2031" s="110">
        <v>151240</v>
      </c>
      <c r="S2031" s="110">
        <v>151240</v>
      </c>
    </row>
    <row r="2032" spans="2:19">
      <c r="B2032" s="5">
        <v>1988</v>
      </c>
      <c r="C2032" s="110">
        <v>0</v>
      </c>
      <c r="D2032" s="110">
        <v>0</v>
      </c>
      <c r="E2032" s="110">
        <v>0</v>
      </c>
      <c r="F2032" s="110">
        <v>0</v>
      </c>
      <c r="G2032" s="110">
        <v>0</v>
      </c>
      <c r="H2032" s="110">
        <v>0</v>
      </c>
      <c r="I2032" s="110">
        <v>0</v>
      </c>
      <c r="J2032" s="110">
        <v>0</v>
      </c>
      <c r="K2032" s="110"/>
      <c r="L2032" s="110"/>
      <c r="M2032" s="110"/>
      <c r="N2032" s="110"/>
      <c r="O2032" s="110"/>
      <c r="P2032" s="110"/>
      <c r="Q2032" s="110"/>
      <c r="R2032" s="110"/>
      <c r="S2032" s="110"/>
    </row>
    <row r="2033" spans="2:19">
      <c r="B2033" s="5">
        <v>1987</v>
      </c>
      <c r="C2033" s="110">
        <v>115266</v>
      </c>
      <c r="D2033" s="110">
        <v>115266</v>
      </c>
      <c r="E2033" s="110">
        <v>115266</v>
      </c>
      <c r="F2033" s="110">
        <v>115266</v>
      </c>
      <c r="G2033" s="110">
        <v>115266</v>
      </c>
      <c r="H2033" s="110">
        <v>115266</v>
      </c>
      <c r="I2033" s="110">
        <v>115266</v>
      </c>
      <c r="J2033" s="110">
        <v>115266</v>
      </c>
      <c r="K2033" s="110">
        <v>115266</v>
      </c>
      <c r="L2033" s="110">
        <v>115266</v>
      </c>
      <c r="M2033" s="110">
        <v>115266</v>
      </c>
      <c r="N2033" s="110">
        <v>115266</v>
      </c>
      <c r="O2033" s="110">
        <v>115266</v>
      </c>
      <c r="P2033" s="110">
        <v>115266</v>
      </c>
      <c r="Q2033" s="110">
        <v>115266</v>
      </c>
      <c r="R2033" s="110">
        <v>115266</v>
      </c>
      <c r="S2033" s="110">
        <v>115266</v>
      </c>
    </row>
    <row r="2034" spans="2:19">
      <c r="B2034" s="5">
        <v>1986</v>
      </c>
      <c r="C2034" s="110">
        <v>78699.070000000007</v>
      </c>
      <c r="D2034" s="110">
        <v>78699</v>
      </c>
      <c r="E2034" s="110">
        <v>78699</v>
      </c>
      <c r="F2034" s="110">
        <v>78699</v>
      </c>
      <c r="G2034" s="110">
        <v>78699</v>
      </c>
      <c r="H2034" s="110">
        <v>78699</v>
      </c>
      <c r="I2034" s="110">
        <v>78699</v>
      </c>
      <c r="J2034" s="110">
        <v>78699</v>
      </c>
      <c r="K2034" s="110">
        <v>78699</v>
      </c>
      <c r="L2034" s="110">
        <v>78699</v>
      </c>
      <c r="M2034" s="110">
        <v>78699</v>
      </c>
      <c r="N2034" s="110">
        <v>78699</v>
      </c>
      <c r="O2034" s="110">
        <v>78699</v>
      </c>
      <c r="P2034" s="110">
        <v>78699</v>
      </c>
      <c r="Q2034" s="110">
        <v>78699</v>
      </c>
      <c r="R2034" s="110">
        <v>78699</v>
      </c>
      <c r="S2034" s="110">
        <v>78699</v>
      </c>
    </row>
    <row r="2035" spans="2:19">
      <c r="B2035" s="5">
        <v>1985</v>
      </c>
      <c r="C2035" s="110">
        <v>53634</v>
      </c>
      <c r="D2035" s="110">
        <v>53634</v>
      </c>
      <c r="E2035" s="110">
        <v>53634</v>
      </c>
      <c r="F2035" s="110">
        <v>53634</v>
      </c>
      <c r="G2035" s="110">
        <v>53634</v>
      </c>
      <c r="H2035" s="110">
        <v>53634</v>
      </c>
      <c r="I2035" s="110">
        <v>53634</v>
      </c>
      <c r="J2035" s="110">
        <v>53634</v>
      </c>
      <c r="K2035" s="110">
        <v>53634</v>
      </c>
      <c r="L2035" s="110">
        <v>53634</v>
      </c>
      <c r="M2035" s="110">
        <v>53634</v>
      </c>
      <c r="N2035" s="110">
        <v>53634</v>
      </c>
      <c r="O2035" s="110">
        <v>53634</v>
      </c>
      <c r="P2035" s="110">
        <v>53634</v>
      </c>
      <c r="Q2035" s="110">
        <v>53634</v>
      </c>
      <c r="R2035" s="110">
        <v>53634</v>
      </c>
      <c r="S2035" s="110">
        <v>53634</v>
      </c>
    </row>
    <row r="2036" spans="2:19">
      <c r="B2036" s="5">
        <v>1984</v>
      </c>
      <c r="C2036" s="110">
        <v>25828</v>
      </c>
      <c r="D2036" s="110">
        <v>25828</v>
      </c>
      <c r="E2036" s="110">
        <v>25828</v>
      </c>
      <c r="F2036" s="110">
        <v>25828</v>
      </c>
      <c r="G2036" s="110">
        <v>25828</v>
      </c>
      <c r="H2036" s="110">
        <v>25828</v>
      </c>
      <c r="I2036" s="110">
        <v>25828</v>
      </c>
      <c r="J2036" s="110">
        <v>25828</v>
      </c>
      <c r="K2036" s="110">
        <v>25828</v>
      </c>
      <c r="L2036" s="110">
        <v>25828</v>
      </c>
      <c r="M2036" s="110">
        <v>25828</v>
      </c>
      <c r="N2036" s="110">
        <v>25828</v>
      </c>
      <c r="O2036" s="110">
        <v>25828</v>
      </c>
      <c r="P2036" s="110">
        <v>25828</v>
      </c>
      <c r="Q2036" s="110">
        <v>25828</v>
      </c>
      <c r="R2036" s="110">
        <v>25828</v>
      </c>
      <c r="S2036" s="110">
        <v>25828</v>
      </c>
    </row>
    <row r="2037" spans="2:19">
      <c r="B2037" s="5">
        <v>1983</v>
      </c>
      <c r="C2037" s="110">
        <v>142381</v>
      </c>
      <c r="D2037" s="110">
        <v>142381</v>
      </c>
      <c r="E2037" s="110">
        <v>142381</v>
      </c>
      <c r="F2037" s="110">
        <v>142381</v>
      </c>
      <c r="G2037" s="110">
        <v>142381</v>
      </c>
      <c r="H2037" s="110">
        <v>142381</v>
      </c>
      <c r="I2037" s="110">
        <v>142381</v>
      </c>
      <c r="J2037" s="110">
        <v>142381</v>
      </c>
      <c r="K2037" s="110">
        <v>142381</v>
      </c>
      <c r="L2037" s="110">
        <v>142381</v>
      </c>
      <c r="M2037" s="110">
        <v>142381</v>
      </c>
      <c r="N2037" s="110">
        <v>142381</v>
      </c>
      <c r="O2037" s="110">
        <v>142381</v>
      </c>
      <c r="P2037" s="110">
        <v>142381</v>
      </c>
      <c r="Q2037" s="110">
        <v>142381</v>
      </c>
      <c r="R2037" s="110">
        <v>142381</v>
      </c>
      <c r="S2037" s="110">
        <v>142381</v>
      </c>
    </row>
    <row r="2038" spans="2:19">
      <c r="B2038" s="5">
        <v>1982</v>
      </c>
      <c r="C2038" s="110">
        <v>82424.34</v>
      </c>
      <c r="D2038" s="110">
        <v>73460</v>
      </c>
      <c r="E2038" s="110">
        <v>73460</v>
      </c>
      <c r="F2038" s="110">
        <v>73460</v>
      </c>
      <c r="G2038" s="110">
        <v>73460</v>
      </c>
      <c r="H2038" s="110">
        <v>73460</v>
      </c>
      <c r="I2038" s="110">
        <v>73460</v>
      </c>
      <c r="J2038" s="110">
        <v>73460</v>
      </c>
      <c r="K2038" s="110">
        <v>73460</v>
      </c>
      <c r="L2038" s="110">
        <v>73460</v>
      </c>
      <c r="M2038" s="110">
        <v>73460</v>
      </c>
      <c r="N2038" s="110">
        <v>73460</v>
      </c>
      <c r="O2038" s="110">
        <v>73460</v>
      </c>
      <c r="P2038" s="110">
        <v>73460</v>
      </c>
      <c r="Q2038" s="110">
        <v>73460</v>
      </c>
      <c r="R2038" s="110">
        <v>73460</v>
      </c>
      <c r="S2038" s="110">
        <v>73460</v>
      </c>
    </row>
    <row r="2039" spans="2:19">
      <c r="B2039" s="5">
        <v>1981</v>
      </c>
      <c r="C2039" s="110">
        <v>87288</v>
      </c>
      <c r="D2039" s="110">
        <v>87288</v>
      </c>
      <c r="E2039" s="110">
        <v>87288</v>
      </c>
      <c r="F2039" s="110">
        <v>87288</v>
      </c>
      <c r="G2039" s="110">
        <v>87288</v>
      </c>
      <c r="H2039" s="110">
        <v>87288</v>
      </c>
      <c r="I2039" s="110">
        <v>87288</v>
      </c>
      <c r="J2039" s="110">
        <v>87288</v>
      </c>
      <c r="K2039" s="110">
        <v>87288</v>
      </c>
      <c r="L2039" s="110">
        <v>87288</v>
      </c>
      <c r="M2039" s="110">
        <v>87288</v>
      </c>
      <c r="N2039" s="110">
        <v>87288</v>
      </c>
      <c r="O2039" s="110">
        <v>87288</v>
      </c>
      <c r="P2039" s="110">
        <v>87288</v>
      </c>
      <c r="Q2039" s="110">
        <v>87288</v>
      </c>
      <c r="R2039" s="110">
        <v>87288</v>
      </c>
      <c r="S2039" s="110">
        <v>87288</v>
      </c>
    </row>
    <row r="2040" spans="2:19">
      <c r="B2040" s="5">
        <v>1980</v>
      </c>
      <c r="C2040" s="110">
        <v>58337.38</v>
      </c>
      <c r="D2040" s="110">
        <v>58337</v>
      </c>
      <c r="E2040" s="110">
        <v>58337</v>
      </c>
      <c r="F2040" s="110">
        <v>58337</v>
      </c>
      <c r="G2040" s="110">
        <v>58337</v>
      </c>
      <c r="H2040" s="110">
        <v>58337</v>
      </c>
      <c r="I2040" s="110">
        <v>58337</v>
      </c>
      <c r="J2040" s="110">
        <v>58337</v>
      </c>
      <c r="K2040" s="110">
        <v>58337</v>
      </c>
      <c r="L2040" s="110">
        <v>58337</v>
      </c>
      <c r="M2040" s="110">
        <v>58337</v>
      </c>
      <c r="N2040" s="110">
        <v>58337</v>
      </c>
      <c r="O2040" s="110">
        <v>58337</v>
      </c>
      <c r="P2040" s="110">
        <v>58337</v>
      </c>
      <c r="Q2040" s="110">
        <v>58337</v>
      </c>
      <c r="R2040" s="110">
        <v>58337</v>
      </c>
      <c r="S2040" s="110">
        <v>58337</v>
      </c>
    </row>
    <row r="2041" spans="2:19">
      <c r="B2041" s="5">
        <v>1979</v>
      </c>
      <c r="C2041" s="110">
        <v>39316.300000000003</v>
      </c>
      <c r="D2041" s="110">
        <v>39316</v>
      </c>
      <c r="E2041" s="110">
        <v>39316</v>
      </c>
      <c r="F2041" s="110">
        <v>39316</v>
      </c>
      <c r="G2041" s="110">
        <v>39316</v>
      </c>
      <c r="H2041" s="110">
        <v>39316</v>
      </c>
      <c r="I2041" s="110">
        <v>39316</v>
      </c>
      <c r="J2041" s="110">
        <v>39316</v>
      </c>
      <c r="K2041" s="110">
        <v>39316</v>
      </c>
      <c r="L2041" s="110">
        <v>39316</v>
      </c>
      <c r="M2041" s="110">
        <v>39316</v>
      </c>
      <c r="N2041" s="110">
        <v>39316</v>
      </c>
      <c r="O2041" s="110">
        <v>39316</v>
      </c>
      <c r="P2041" s="110">
        <v>39316</v>
      </c>
      <c r="Q2041" s="110">
        <v>39316</v>
      </c>
      <c r="R2041" s="110">
        <v>39316</v>
      </c>
      <c r="S2041" s="110">
        <v>39316</v>
      </c>
    </row>
    <row r="2042" spans="2:19">
      <c r="B2042" s="5">
        <v>1978</v>
      </c>
      <c r="C2042" s="110">
        <v>50664.42</v>
      </c>
      <c r="D2042" s="110">
        <v>37891</v>
      </c>
      <c r="E2042" s="110">
        <v>37891</v>
      </c>
      <c r="F2042" s="110">
        <v>37891</v>
      </c>
      <c r="G2042" s="110">
        <v>37891</v>
      </c>
      <c r="H2042" s="110">
        <v>37891</v>
      </c>
      <c r="I2042" s="110">
        <v>37891</v>
      </c>
      <c r="J2042" s="110">
        <v>37891</v>
      </c>
      <c r="K2042" s="110">
        <v>37891</v>
      </c>
      <c r="L2042" s="110">
        <v>37891</v>
      </c>
      <c r="M2042" s="110">
        <v>37891</v>
      </c>
      <c r="N2042" s="110">
        <v>37891</v>
      </c>
      <c r="O2042" s="110">
        <v>37891</v>
      </c>
      <c r="P2042" s="110">
        <v>37891</v>
      </c>
      <c r="Q2042" s="110">
        <v>37891</v>
      </c>
      <c r="R2042" s="110">
        <v>37891</v>
      </c>
      <c r="S2042" s="110">
        <v>37891</v>
      </c>
    </row>
    <row r="2043" spans="2:19">
      <c r="B2043" s="5">
        <v>1977</v>
      </c>
      <c r="C2043" s="110">
        <v>74896</v>
      </c>
      <c r="D2043" s="110">
        <v>74896</v>
      </c>
      <c r="E2043" s="110">
        <v>74896</v>
      </c>
      <c r="F2043" s="110">
        <v>74896</v>
      </c>
      <c r="G2043" s="110">
        <v>74896</v>
      </c>
      <c r="H2043" s="110">
        <v>74896</v>
      </c>
      <c r="I2043" s="110">
        <v>74896</v>
      </c>
      <c r="J2043" s="110">
        <v>74896</v>
      </c>
      <c r="K2043" s="110">
        <v>74896</v>
      </c>
      <c r="L2043" s="110">
        <v>74896</v>
      </c>
      <c r="M2043" s="110">
        <v>74896</v>
      </c>
      <c r="N2043" s="110">
        <v>74896</v>
      </c>
      <c r="O2043" s="110">
        <v>74896</v>
      </c>
      <c r="P2043" s="110">
        <v>74896</v>
      </c>
      <c r="Q2043" s="110">
        <v>74896</v>
      </c>
      <c r="R2043" s="110">
        <v>74896</v>
      </c>
      <c r="S2043" s="110">
        <v>74896</v>
      </c>
    </row>
    <row r="2044" spans="2:19">
      <c r="B2044" s="5">
        <v>1976</v>
      </c>
      <c r="C2044" s="110">
        <v>48169.83</v>
      </c>
      <c r="D2044" s="110">
        <v>48170</v>
      </c>
      <c r="E2044" s="110">
        <v>48170</v>
      </c>
      <c r="F2044" s="110">
        <v>48170</v>
      </c>
      <c r="G2044" s="110">
        <v>48170</v>
      </c>
      <c r="H2044" s="110">
        <v>48170</v>
      </c>
      <c r="I2044" s="110">
        <v>0</v>
      </c>
      <c r="J2044" s="110">
        <v>0</v>
      </c>
      <c r="K2044" s="110"/>
      <c r="L2044" s="110"/>
      <c r="M2044" s="110"/>
      <c r="N2044" s="110"/>
      <c r="O2044" s="32"/>
      <c r="P2044" s="32"/>
      <c r="Q2044" s="32"/>
      <c r="R2044" s="32"/>
      <c r="S2044" s="32"/>
    </row>
    <row r="2045" spans="2:19">
      <c r="B2045" s="5">
        <v>1975</v>
      </c>
      <c r="C2045" s="110">
        <v>87362.91</v>
      </c>
      <c r="D2045" s="110">
        <v>87363</v>
      </c>
      <c r="E2045" s="110">
        <v>87363</v>
      </c>
      <c r="F2045" s="110">
        <v>87363</v>
      </c>
      <c r="G2045" s="110">
        <v>87363</v>
      </c>
      <c r="H2045" s="110">
        <v>87363</v>
      </c>
      <c r="I2045" s="110">
        <v>0</v>
      </c>
      <c r="J2045" s="110">
        <v>0</v>
      </c>
      <c r="K2045" s="110"/>
      <c r="L2045" s="110"/>
      <c r="M2045" s="110"/>
      <c r="N2045" s="110"/>
      <c r="O2045" s="32"/>
      <c r="P2045" s="32"/>
      <c r="Q2045" s="32"/>
      <c r="R2045" s="32"/>
      <c r="S2045" s="32"/>
    </row>
    <row r="2046" spans="2:19">
      <c r="B2046" s="5">
        <v>1974</v>
      </c>
      <c r="C2046" s="110">
        <v>69697.259999999995</v>
      </c>
      <c r="D2046" s="110">
        <v>69697</v>
      </c>
      <c r="E2046" s="110">
        <v>69697</v>
      </c>
      <c r="F2046" s="110">
        <v>69697</v>
      </c>
      <c r="G2046" s="110">
        <v>69697</v>
      </c>
      <c r="H2046" s="110">
        <v>69697</v>
      </c>
      <c r="I2046" s="110">
        <v>0</v>
      </c>
      <c r="J2046" s="110">
        <v>0</v>
      </c>
      <c r="K2046" s="110"/>
      <c r="L2046" s="110"/>
      <c r="M2046" s="110"/>
      <c r="N2046" s="110"/>
      <c r="O2046" s="32"/>
      <c r="P2046" s="32"/>
      <c r="Q2046" s="32"/>
      <c r="R2046" s="32"/>
      <c r="S2046" s="32"/>
    </row>
    <row r="2047" spans="2:19">
      <c r="B2047" s="5">
        <v>1973</v>
      </c>
      <c r="C2047" s="110">
        <v>46536.76</v>
      </c>
      <c r="D2047" s="110">
        <v>46537</v>
      </c>
      <c r="E2047" s="110">
        <v>46537</v>
      </c>
      <c r="F2047" s="110">
        <v>46537</v>
      </c>
      <c r="G2047" s="110">
        <v>46537</v>
      </c>
      <c r="H2047" s="110">
        <v>46537</v>
      </c>
      <c r="I2047" s="110">
        <v>0</v>
      </c>
      <c r="J2047" s="110">
        <v>0</v>
      </c>
      <c r="K2047" s="110"/>
      <c r="L2047" s="110"/>
      <c r="M2047" s="110"/>
      <c r="N2047" s="110"/>
      <c r="O2047" s="32"/>
      <c r="P2047" s="32"/>
      <c r="Q2047" s="32"/>
      <c r="R2047" s="32"/>
      <c r="S2047" s="32"/>
    </row>
    <row r="2048" spans="2:19">
      <c r="B2048" s="5">
        <v>1972</v>
      </c>
      <c r="C2048" s="110">
        <v>32650.080000000002</v>
      </c>
      <c r="D2048" s="110">
        <v>32650</v>
      </c>
      <c r="E2048" s="110">
        <v>32650</v>
      </c>
      <c r="F2048" s="110">
        <v>32650</v>
      </c>
      <c r="G2048" s="110">
        <v>32650</v>
      </c>
      <c r="H2048" s="110">
        <v>32650</v>
      </c>
      <c r="I2048" s="110">
        <v>0</v>
      </c>
      <c r="J2048" s="110">
        <v>0</v>
      </c>
      <c r="K2048" s="110"/>
      <c r="L2048" s="110"/>
      <c r="M2048" s="110"/>
      <c r="N2048" s="110"/>
      <c r="O2048" s="32"/>
      <c r="P2048" s="32"/>
      <c r="Q2048" s="32"/>
      <c r="R2048" s="32"/>
      <c r="S2048" s="32"/>
    </row>
    <row r="2049" spans="2:19">
      <c r="B2049" s="5">
        <v>1971</v>
      </c>
      <c r="C2049" s="110">
        <v>50193.01</v>
      </c>
      <c r="D2049" s="110">
        <v>0</v>
      </c>
      <c r="E2049" s="110">
        <v>0</v>
      </c>
      <c r="F2049" s="110">
        <v>0</v>
      </c>
      <c r="G2049" s="110">
        <v>0</v>
      </c>
      <c r="H2049" s="110">
        <v>0</v>
      </c>
      <c r="I2049" s="110">
        <v>0</v>
      </c>
      <c r="J2049" s="110">
        <v>0</v>
      </c>
      <c r="K2049" s="110"/>
      <c r="L2049" s="110"/>
      <c r="M2049" s="110"/>
      <c r="N2049" s="110"/>
      <c r="O2049" s="32"/>
      <c r="P2049" s="32"/>
      <c r="Q2049" s="32"/>
      <c r="R2049" s="32"/>
      <c r="S2049" s="32"/>
    </row>
    <row r="2050" spans="2:19">
      <c r="B2050" s="5">
        <v>1970</v>
      </c>
      <c r="C2050" s="110">
        <v>86148.08</v>
      </c>
      <c r="D2050" s="110">
        <v>0</v>
      </c>
      <c r="E2050" s="110">
        <v>0</v>
      </c>
      <c r="F2050" s="110">
        <v>0</v>
      </c>
      <c r="G2050" s="110">
        <v>0</v>
      </c>
      <c r="H2050" s="110">
        <v>0</v>
      </c>
      <c r="I2050" s="110">
        <v>0</v>
      </c>
      <c r="J2050" s="110">
        <v>0</v>
      </c>
      <c r="K2050" s="110"/>
      <c r="L2050" s="110"/>
      <c r="M2050" s="110"/>
      <c r="N2050" s="110"/>
      <c r="O2050" s="32"/>
      <c r="P2050" s="32"/>
      <c r="Q2050" s="32"/>
      <c r="R2050" s="32"/>
      <c r="S2050" s="32"/>
    </row>
    <row r="2051" spans="2:19">
      <c r="B2051" s="5">
        <v>1969</v>
      </c>
      <c r="C2051" s="110">
        <v>38931.81</v>
      </c>
      <c r="D2051" s="110">
        <v>0</v>
      </c>
      <c r="E2051" s="110">
        <v>0</v>
      </c>
      <c r="F2051" s="110">
        <v>0</v>
      </c>
      <c r="G2051" s="110">
        <v>0</v>
      </c>
      <c r="H2051" s="110">
        <v>0</v>
      </c>
      <c r="I2051" s="110">
        <v>0</v>
      </c>
      <c r="J2051" s="110">
        <v>0</v>
      </c>
      <c r="K2051" s="110"/>
      <c r="L2051" s="110"/>
      <c r="M2051" s="110"/>
      <c r="N2051" s="110"/>
      <c r="O2051" s="32"/>
      <c r="P2051" s="32"/>
      <c r="Q2051" s="32"/>
      <c r="R2051" s="32"/>
      <c r="S2051" s="32"/>
    </row>
    <row r="2052" spans="2:19">
      <c r="B2052" s="5">
        <v>1968</v>
      </c>
      <c r="C2052" s="110">
        <v>37607.050000000003</v>
      </c>
      <c r="D2052" s="110">
        <v>0</v>
      </c>
      <c r="E2052" s="110">
        <v>0</v>
      </c>
      <c r="F2052" s="110">
        <v>0</v>
      </c>
      <c r="G2052" s="110">
        <v>0</v>
      </c>
      <c r="H2052" s="110">
        <v>0</v>
      </c>
      <c r="I2052" s="110">
        <v>0</v>
      </c>
      <c r="J2052" s="110">
        <v>0</v>
      </c>
      <c r="K2052" s="110"/>
      <c r="L2052" s="110"/>
      <c r="M2052" s="110"/>
      <c r="N2052" s="110"/>
      <c r="O2052" s="32"/>
      <c r="P2052" s="32"/>
      <c r="Q2052" s="32"/>
      <c r="R2052" s="32"/>
      <c r="S2052" s="32"/>
    </row>
    <row r="2053" spans="2:19">
      <c r="B2053" s="5">
        <v>1967</v>
      </c>
      <c r="C2053" s="110">
        <v>79142.87</v>
      </c>
      <c r="D2053" s="110">
        <v>0</v>
      </c>
      <c r="E2053" s="110">
        <v>0</v>
      </c>
      <c r="F2053" s="110">
        <v>0</v>
      </c>
      <c r="G2053" s="110">
        <v>0</v>
      </c>
      <c r="H2053" s="110">
        <v>0</v>
      </c>
      <c r="I2053" s="110">
        <v>0</v>
      </c>
      <c r="J2053" s="110">
        <v>0</v>
      </c>
      <c r="K2053" s="110"/>
      <c r="L2053" s="110"/>
      <c r="M2053" s="110"/>
      <c r="N2053" s="110"/>
      <c r="O2053" s="32"/>
      <c r="P2053" s="32"/>
      <c r="Q2053" s="32"/>
      <c r="R2053" s="32"/>
      <c r="S2053" s="32"/>
    </row>
    <row r="2054" spans="2:19">
      <c r="B2054" s="5">
        <v>1966</v>
      </c>
      <c r="C2054" s="110">
        <v>41977.57</v>
      </c>
      <c r="D2054" s="110">
        <v>0</v>
      </c>
      <c r="E2054" s="110">
        <v>0</v>
      </c>
      <c r="F2054" s="110">
        <v>0</v>
      </c>
      <c r="G2054" s="110">
        <v>0</v>
      </c>
      <c r="H2054" s="110">
        <v>0</v>
      </c>
      <c r="I2054" s="110">
        <v>0</v>
      </c>
      <c r="J2054" s="110">
        <v>0</v>
      </c>
      <c r="K2054" s="110"/>
      <c r="L2054" s="110"/>
      <c r="M2054" s="110"/>
      <c r="N2054" s="110"/>
      <c r="O2054" s="32"/>
      <c r="P2054" s="32"/>
      <c r="Q2054" s="32"/>
      <c r="R2054" s="32"/>
      <c r="S2054" s="32"/>
    </row>
    <row r="2055" spans="2:19">
      <c r="B2055" s="5">
        <v>1965</v>
      </c>
      <c r="C2055" s="110">
        <v>95725.6</v>
      </c>
      <c r="D2055" s="110">
        <v>0</v>
      </c>
      <c r="E2055" s="110">
        <v>0</v>
      </c>
      <c r="F2055" s="110">
        <v>0</v>
      </c>
      <c r="G2055" s="110">
        <v>0</v>
      </c>
      <c r="H2055" s="110">
        <v>0</v>
      </c>
      <c r="I2055" s="110">
        <v>0</v>
      </c>
      <c r="J2055" s="110">
        <v>0</v>
      </c>
      <c r="K2055" s="110"/>
      <c r="L2055" s="110"/>
      <c r="M2055" s="110"/>
      <c r="N2055" s="110"/>
      <c r="O2055" s="32"/>
      <c r="P2055" s="32"/>
      <c r="Q2055" s="32"/>
      <c r="R2055" s="32"/>
      <c r="S2055" s="32"/>
    </row>
    <row r="2056" spans="2:19">
      <c r="B2056" s="5">
        <v>1964</v>
      </c>
      <c r="C2056" s="110">
        <v>48626.93</v>
      </c>
      <c r="D2056" s="110">
        <v>0</v>
      </c>
      <c r="E2056" s="110">
        <v>0</v>
      </c>
      <c r="F2056" s="110">
        <v>0</v>
      </c>
      <c r="G2056" s="110">
        <v>0</v>
      </c>
      <c r="H2056" s="110">
        <v>0</v>
      </c>
      <c r="I2056" s="110">
        <v>0</v>
      </c>
      <c r="J2056" s="110">
        <v>0</v>
      </c>
      <c r="K2056" s="110"/>
      <c r="L2056" s="110"/>
      <c r="M2056" s="110"/>
      <c r="N2056" s="110"/>
      <c r="O2056" s="32"/>
      <c r="P2056" s="32"/>
      <c r="Q2056" s="32"/>
      <c r="R2056" s="32"/>
      <c r="S2056" s="32"/>
    </row>
    <row r="2057" spans="2:19">
      <c r="B2057" s="5">
        <v>1963</v>
      </c>
      <c r="C2057" s="110">
        <v>41668.239999999998</v>
      </c>
      <c r="D2057" s="110">
        <v>0</v>
      </c>
      <c r="E2057" s="110">
        <v>0</v>
      </c>
      <c r="F2057" s="110">
        <v>0</v>
      </c>
      <c r="G2057" s="110">
        <v>0</v>
      </c>
      <c r="H2057" s="110">
        <v>0</v>
      </c>
      <c r="I2057" s="110">
        <v>0</v>
      </c>
      <c r="J2057" s="110">
        <v>0</v>
      </c>
      <c r="K2057" s="110"/>
      <c r="L2057" s="110"/>
      <c r="M2057" s="110"/>
      <c r="N2057" s="110"/>
      <c r="O2057" s="32"/>
      <c r="P2057" s="32"/>
      <c r="Q2057" s="32"/>
      <c r="R2057" s="32"/>
      <c r="S2057" s="32"/>
    </row>
    <row r="2058" spans="2:19">
      <c r="B2058" s="5">
        <v>1962</v>
      </c>
      <c r="C2058" s="110">
        <v>29308.27</v>
      </c>
      <c r="D2058" s="110">
        <v>0</v>
      </c>
      <c r="E2058" s="110">
        <v>0</v>
      </c>
      <c r="F2058" s="110">
        <v>0</v>
      </c>
      <c r="G2058" s="110">
        <v>0</v>
      </c>
      <c r="H2058" s="110">
        <v>0</v>
      </c>
      <c r="I2058" s="110">
        <v>0</v>
      </c>
      <c r="J2058" s="110">
        <v>0</v>
      </c>
      <c r="K2058" s="110"/>
      <c r="L2058" s="110"/>
      <c r="M2058" s="110"/>
      <c r="N2058" s="110"/>
      <c r="O2058" s="32"/>
      <c r="P2058" s="32"/>
      <c r="Q2058" s="32"/>
      <c r="R2058" s="32"/>
      <c r="S2058" s="32"/>
    </row>
    <row r="2059" spans="2:19">
      <c r="B2059" s="5">
        <v>1961</v>
      </c>
      <c r="C2059" s="110">
        <v>12075.18</v>
      </c>
      <c r="D2059" s="110">
        <v>0</v>
      </c>
      <c r="E2059" s="110">
        <v>0</v>
      </c>
      <c r="F2059" s="110">
        <v>0</v>
      </c>
      <c r="G2059" s="110">
        <v>0</v>
      </c>
      <c r="H2059" s="110">
        <v>0</v>
      </c>
      <c r="I2059" s="110">
        <v>0</v>
      </c>
      <c r="J2059" s="110">
        <v>0</v>
      </c>
      <c r="K2059" s="110"/>
      <c r="L2059" s="110"/>
      <c r="M2059" s="110"/>
      <c r="N2059" s="110"/>
      <c r="O2059" s="32"/>
      <c r="P2059" s="32"/>
      <c r="Q2059" s="32"/>
      <c r="R2059" s="32"/>
      <c r="S2059" s="32"/>
    </row>
    <row r="2060" spans="2:19">
      <c r="B2060" s="5">
        <v>1960</v>
      </c>
      <c r="C2060" s="110">
        <v>0</v>
      </c>
      <c r="D2060" s="110">
        <v>0</v>
      </c>
      <c r="E2060" s="110">
        <v>0</v>
      </c>
      <c r="F2060" s="110">
        <v>0</v>
      </c>
      <c r="G2060" s="110">
        <v>0</v>
      </c>
      <c r="H2060" s="110">
        <v>0</v>
      </c>
      <c r="I2060" s="110">
        <v>0</v>
      </c>
      <c r="J2060" s="110">
        <v>0</v>
      </c>
      <c r="K2060" s="110"/>
      <c r="L2060" s="110"/>
      <c r="M2060" s="110"/>
      <c r="N2060" s="110"/>
      <c r="O2060" s="32"/>
      <c r="P2060" s="32"/>
      <c r="Q2060" s="32"/>
      <c r="R2060" s="32"/>
      <c r="S2060" s="32"/>
    </row>
    <row r="2061" spans="2:19">
      <c r="B2061" s="5">
        <v>1959</v>
      </c>
      <c r="C2061" s="110">
        <v>0</v>
      </c>
      <c r="D2061" s="110">
        <v>0</v>
      </c>
      <c r="E2061" s="110">
        <v>0</v>
      </c>
      <c r="F2061" s="110">
        <v>0</v>
      </c>
      <c r="G2061" s="110">
        <v>0</v>
      </c>
      <c r="H2061" s="110">
        <v>0</v>
      </c>
      <c r="I2061" s="110">
        <v>0</v>
      </c>
      <c r="J2061" s="110">
        <v>0</v>
      </c>
      <c r="K2061" s="110"/>
      <c r="L2061" s="110"/>
      <c r="M2061" s="110"/>
      <c r="N2061" s="110"/>
      <c r="O2061" s="32"/>
      <c r="P2061" s="32"/>
      <c r="Q2061" s="32"/>
      <c r="R2061" s="32"/>
      <c r="S2061" s="32"/>
    </row>
    <row r="2062" spans="2:19">
      <c r="B2062" s="5">
        <v>1958</v>
      </c>
      <c r="C2062" s="110">
        <v>0</v>
      </c>
      <c r="D2062" s="110">
        <v>0</v>
      </c>
      <c r="E2062" s="110">
        <v>0</v>
      </c>
      <c r="F2062" s="110">
        <v>0</v>
      </c>
      <c r="G2062" s="110">
        <v>0</v>
      </c>
      <c r="H2062" s="110">
        <v>0</v>
      </c>
      <c r="I2062" s="110">
        <v>0</v>
      </c>
      <c r="J2062" s="110">
        <v>0</v>
      </c>
      <c r="K2062" s="110"/>
      <c r="L2062" s="110"/>
      <c r="M2062" s="110"/>
      <c r="N2062" s="110"/>
      <c r="O2062" s="32"/>
      <c r="P2062" s="32"/>
      <c r="Q2062" s="32"/>
      <c r="R2062" s="32"/>
      <c r="S2062" s="32"/>
    </row>
    <row r="2063" spans="2:19">
      <c r="B2063" s="5">
        <v>1957</v>
      </c>
      <c r="C2063" s="110">
        <v>0</v>
      </c>
      <c r="D2063" s="110">
        <v>0</v>
      </c>
      <c r="E2063" s="110">
        <v>0</v>
      </c>
      <c r="F2063" s="110">
        <v>0</v>
      </c>
      <c r="G2063" s="110">
        <v>0</v>
      </c>
      <c r="H2063" s="110">
        <v>0</v>
      </c>
      <c r="I2063" s="110">
        <v>0</v>
      </c>
      <c r="J2063" s="110">
        <v>0</v>
      </c>
      <c r="K2063" s="110"/>
      <c r="L2063" s="110"/>
      <c r="M2063" s="110"/>
      <c r="N2063" s="110"/>
      <c r="O2063" s="32"/>
      <c r="P2063" s="32"/>
      <c r="Q2063" s="32"/>
      <c r="R2063" s="32"/>
      <c r="S2063" s="32"/>
    </row>
    <row r="2064" spans="2:19">
      <c r="B2064" s="5">
        <v>1956</v>
      </c>
      <c r="C2064" s="110">
        <v>0</v>
      </c>
      <c r="D2064" s="110">
        <v>0</v>
      </c>
      <c r="E2064" s="110">
        <v>0</v>
      </c>
      <c r="F2064" s="110">
        <v>0</v>
      </c>
      <c r="G2064" s="110">
        <v>0</v>
      </c>
      <c r="H2064" s="110">
        <v>0</v>
      </c>
      <c r="I2064" s="110">
        <v>0</v>
      </c>
      <c r="J2064" s="110">
        <v>0</v>
      </c>
      <c r="K2064" s="110"/>
      <c r="L2064" s="110"/>
      <c r="M2064" s="110"/>
      <c r="N2064" s="110"/>
      <c r="O2064" s="32"/>
      <c r="P2064" s="32"/>
      <c r="Q2064" s="32"/>
      <c r="R2064" s="32"/>
      <c r="S2064" s="32"/>
    </row>
    <row r="2065" spans="2:19">
      <c r="B2065" s="5">
        <v>1955</v>
      </c>
      <c r="C2065" s="110">
        <v>164866.07</v>
      </c>
      <c r="D2065" s="110">
        <v>0</v>
      </c>
      <c r="E2065" s="110">
        <v>0</v>
      </c>
      <c r="F2065" s="110">
        <v>0</v>
      </c>
      <c r="G2065" s="110">
        <v>0</v>
      </c>
      <c r="H2065" s="110">
        <v>0</v>
      </c>
      <c r="I2065" s="110">
        <v>0</v>
      </c>
      <c r="J2065" s="110">
        <v>0</v>
      </c>
      <c r="K2065" s="110"/>
      <c r="L2065" s="110"/>
      <c r="M2065" s="110"/>
      <c r="N2065" s="110"/>
      <c r="O2065" s="32"/>
      <c r="P2065" s="32"/>
      <c r="Q2065" s="32"/>
      <c r="R2065" s="32"/>
      <c r="S2065" s="32"/>
    </row>
    <row r="2066" spans="2:19">
      <c r="B2066" s="5">
        <v>1954</v>
      </c>
      <c r="C2066" s="110">
        <v>250102.51</v>
      </c>
      <c r="D2066" s="110">
        <v>0</v>
      </c>
      <c r="E2066" s="110">
        <v>0</v>
      </c>
      <c r="F2066" s="110">
        <v>0</v>
      </c>
      <c r="G2066" s="110">
        <v>0</v>
      </c>
      <c r="H2066" s="110">
        <v>0</v>
      </c>
      <c r="I2066" s="110">
        <v>0</v>
      </c>
      <c r="J2066" s="110">
        <v>0</v>
      </c>
      <c r="K2066" s="110"/>
      <c r="L2066" s="110"/>
      <c r="M2066" s="110"/>
      <c r="N2066" s="110"/>
      <c r="O2066" s="32"/>
      <c r="P2066" s="32"/>
      <c r="Q2066" s="32"/>
      <c r="R2066" s="32"/>
      <c r="S2066" s="32"/>
    </row>
    <row r="2067" spans="2:19">
      <c r="B2067" s="5">
        <v>1953</v>
      </c>
      <c r="C2067" s="110">
        <v>0</v>
      </c>
      <c r="D2067" s="110">
        <v>0</v>
      </c>
      <c r="E2067" s="110">
        <v>0</v>
      </c>
      <c r="F2067" s="110">
        <v>0</v>
      </c>
      <c r="G2067" s="110">
        <v>0</v>
      </c>
      <c r="H2067" s="110">
        <v>0</v>
      </c>
      <c r="I2067" s="110">
        <v>0</v>
      </c>
      <c r="J2067" s="110">
        <v>0</v>
      </c>
      <c r="K2067" s="110"/>
      <c r="L2067" s="110"/>
      <c r="M2067" s="110"/>
      <c r="N2067" s="110"/>
      <c r="O2067" s="32"/>
      <c r="P2067" s="32"/>
      <c r="Q2067" s="32"/>
      <c r="R2067" s="32"/>
      <c r="S2067" s="32"/>
    </row>
    <row r="2068" spans="2:19">
      <c r="B2068" s="5">
        <v>1952</v>
      </c>
      <c r="C2068" s="110">
        <v>0</v>
      </c>
      <c r="D2068" s="110">
        <v>0</v>
      </c>
      <c r="E2068" s="110">
        <v>0</v>
      </c>
      <c r="F2068" s="110">
        <v>0</v>
      </c>
      <c r="G2068" s="110">
        <v>0</v>
      </c>
      <c r="H2068" s="110">
        <v>0</v>
      </c>
      <c r="I2068" s="110">
        <v>0</v>
      </c>
      <c r="J2068" s="110">
        <v>0</v>
      </c>
      <c r="K2068" s="110"/>
      <c r="L2068" s="110"/>
      <c r="M2068" s="110"/>
      <c r="N2068" s="110"/>
      <c r="O2068" s="32"/>
      <c r="P2068" s="32"/>
      <c r="Q2068" s="32"/>
      <c r="R2068" s="32"/>
      <c r="S2068" s="32"/>
    </row>
    <row r="2069" spans="2:19">
      <c r="B2069" s="5">
        <v>1951</v>
      </c>
      <c r="C2069" s="110">
        <v>0</v>
      </c>
      <c r="D2069" s="110">
        <v>0</v>
      </c>
      <c r="E2069" s="110">
        <v>0</v>
      </c>
      <c r="F2069" s="110">
        <v>0</v>
      </c>
      <c r="G2069" s="110">
        <v>0</v>
      </c>
      <c r="H2069" s="110">
        <v>0</v>
      </c>
      <c r="I2069" s="110">
        <v>0</v>
      </c>
      <c r="J2069" s="110">
        <v>0</v>
      </c>
      <c r="K2069" s="110"/>
      <c r="L2069" s="110"/>
      <c r="M2069" s="110"/>
      <c r="N2069" s="110"/>
      <c r="O2069" s="32"/>
      <c r="P2069" s="32"/>
      <c r="Q2069" s="32"/>
      <c r="R2069" s="32"/>
      <c r="S2069" s="32"/>
    </row>
    <row r="2070" spans="2:19">
      <c r="B2070" s="5">
        <v>1950</v>
      </c>
      <c r="C2070" s="110">
        <v>0</v>
      </c>
      <c r="D2070" s="110">
        <v>0</v>
      </c>
      <c r="E2070" s="110">
        <v>0</v>
      </c>
      <c r="F2070" s="110">
        <v>0</v>
      </c>
      <c r="G2070" s="110">
        <v>0</v>
      </c>
      <c r="H2070" s="110">
        <v>0</v>
      </c>
      <c r="I2070" s="110">
        <v>0</v>
      </c>
      <c r="J2070" s="110">
        <v>0</v>
      </c>
      <c r="K2070" s="110"/>
      <c r="L2070" s="110"/>
      <c r="M2070" s="110"/>
      <c r="N2070" s="110"/>
      <c r="O2070" s="32"/>
      <c r="P2070" s="32"/>
      <c r="Q2070" s="32"/>
      <c r="R2070" s="32"/>
      <c r="S2070" s="32"/>
    </row>
    <row r="2071" spans="2:19">
      <c r="B2071" s="5">
        <v>1949</v>
      </c>
      <c r="C2071" s="110">
        <v>0</v>
      </c>
      <c r="D2071" s="110">
        <v>0</v>
      </c>
      <c r="E2071" s="110">
        <v>0</v>
      </c>
      <c r="F2071" s="110">
        <v>0</v>
      </c>
      <c r="G2071" s="110">
        <v>0</v>
      </c>
      <c r="H2071" s="110">
        <v>0</v>
      </c>
      <c r="I2071" s="110">
        <v>0</v>
      </c>
      <c r="J2071" s="110">
        <v>0</v>
      </c>
      <c r="K2071" s="110"/>
      <c r="L2071" s="110"/>
      <c r="M2071" s="110"/>
      <c r="N2071" s="110"/>
      <c r="O2071" s="32"/>
      <c r="P2071" s="32"/>
      <c r="Q2071" s="32"/>
      <c r="R2071" s="32"/>
      <c r="S2071" s="32"/>
    </row>
    <row r="2072" spans="2:19">
      <c r="B2072" s="5">
        <v>1948</v>
      </c>
      <c r="C2072" s="110">
        <v>0</v>
      </c>
      <c r="D2072" s="110">
        <v>0</v>
      </c>
      <c r="E2072" s="110">
        <v>0</v>
      </c>
      <c r="F2072" s="110">
        <v>0</v>
      </c>
      <c r="G2072" s="110">
        <v>0</v>
      </c>
      <c r="H2072" s="110">
        <v>0</v>
      </c>
      <c r="I2072" s="110">
        <v>0</v>
      </c>
      <c r="J2072" s="110">
        <v>0</v>
      </c>
      <c r="K2072" s="110"/>
      <c r="L2072" s="110"/>
      <c r="M2072" s="110"/>
      <c r="N2072" s="110"/>
      <c r="O2072" s="32"/>
      <c r="P2072" s="32"/>
      <c r="Q2072" s="32"/>
      <c r="R2072" s="32"/>
      <c r="S2072" s="32"/>
    </row>
    <row r="2073" spans="2:19">
      <c r="B2073" s="5">
        <v>1947</v>
      </c>
      <c r="C2073" s="110">
        <v>0</v>
      </c>
      <c r="D2073" s="110">
        <v>0</v>
      </c>
      <c r="E2073" s="110">
        <v>0</v>
      </c>
      <c r="F2073" s="110">
        <v>0</v>
      </c>
      <c r="G2073" s="110">
        <v>0</v>
      </c>
      <c r="H2073" s="110">
        <v>0</v>
      </c>
      <c r="I2073" s="110">
        <v>0</v>
      </c>
      <c r="J2073" s="110">
        <v>0</v>
      </c>
      <c r="K2073" s="110"/>
      <c r="L2073" s="110"/>
      <c r="M2073" s="110"/>
      <c r="N2073" s="110"/>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4691722.6399999987</v>
      </c>
      <c r="D2091" s="7">
        <f>SUM(D2013:D2090)</f>
        <v>3711383.46</v>
      </c>
      <c r="E2091" s="7">
        <f>SUM(E2012:E2090)</f>
        <v>4435172.46</v>
      </c>
      <c r="F2091" s="7">
        <f>SUM(F2011:F2090)</f>
        <v>5395345.46</v>
      </c>
      <c r="G2091" s="7">
        <f>SUM(G2010:G2090)</f>
        <v>5583712.46</v>
      </c>
      <c r="H2091" s="7">
        <f>SUM(H2004:H2090)</f>
        <v>6558778.46</v>
      </c>
      <c r="I2091" s="7">
        <f>SUM(I2004:I2090)</f>
        <v>6335897.2000000002</v>
      </c>
      <c r="J2091" s="7">
        <f t="shared" ref="J2091" si="39">SUM(J2004:J2090)</f>
        <v>6790869.5800000001</v>
      </c>
      <c r="K2091" s="7">
        <f>SUM(K2004:K2090)</f>
        <v>7280141.0699999994</v>
      </c>
      <c r="L2091" s="7">
        <f t="shared" ref="L2091" si="40">SUM(L2004:L2090)</f>
        <v>8127220.2400000002</v>
      </c>
      <c r="M2091" s="7">
        <f>SUM(M2004:M2090)</f>
        <v>8678144.1699999999</v>
      </c>
      <c r="N2091" s="10">
        <f>SUM(N1999:N2090)</f>
        <v>8938299.1699999999</v>
      </c>
      <c r="O2091" s="10">
        <f>SUM(O1999:O2090)</f>
        <v>9816110.1699999999</v>
      </c>
      <c r="P2091" s="10">
        <f>SUM(P1999:P2090)</f>
        <v>10622740.170000002</v>
      </c>
      <c r="Q2091" s="10">
        <f>SUM(Q1999:Q2090)</f>
        <v>11080252.170000002</v>
      </c>
      <c r="R2091" s="10">
        <f>SUM(R1998:R2090)</f>
        <v>11495160.170000002</v>
      </c>
      <c r="S2091" s="10">
        <f>SUM(S1998:S2090)</f>
        <v>12025441.170000002</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110"/>
      <c r="P2214" s="32"/>
      <c r="Q2214" s="32"/>
      <c r="R2214" s="32"/>
      <c r="S2214" s="32"/>
    </row>
    <row r="2215" spans="2:19">
      <c r="B2215" s="5">
        <v>1995</v>
      </c>
      <c r="C2215" s="110">
        <v>67260.960000000006</v>
      </c>
      <c r="D2215" s="110">
        <v>67261</v>
      </c>
      <c r="E2215" s="110">
        <v>67261</v>
      </c>
      <c r="F2215" s="110">
        <v>67261</v>
      </c>
      <c r="G2215" s="110">
        <v>67261</v>
      </c>
      <c r="H2215" s="110">
        <v>67261</v>
      </c>
      <c r="I2215" s="110">
        <v>67261</v>
      </c>
      <c r="J2215" s="110">
        <v>67261</v>
      </c>
      <c r="K2215" s="110">
        <v>67261</v>
      </c>
      <c r="L2215" s="110">
        <v>67261</v>
      </c>
      <c r="M2215" s="110">
        <v>67261</v>
      </c>
      <c r="N2215" s="110">
        <v>67261</v>
      </c>
      <c r="O2215" s="110">
        <v>67261</v>
      </c>
      <c r="P2215" s="110">
        <v>67261</v>
      </c>
      <c r="Q2215" s="110">
        <v>67261</v>
      </c>
      <c r="R2215" s="110">
        <v>67261</v>
      </c>
      <c r="S2215" s="110">
        <v>67261</v>
      </c>
    </row>
    <row r="2216" spans="2:19">
      <c r="B2216" s="5">
        <v>1994</v>
      </c>
      <c r="C2216" s="110">
        <v>0</v>
      </c>
      <c r="D2216" s="110">
        <v>0</v>
      </c>
      <c r="E2216" s="110">
        <v>0</v>
      </c>
      <c r="F2216" s="110">
        <v>0</v>
      </c>
      <c r="G2216" s="110">
        <v>0</v>
      </c>
      <c r="H2216" s="110">
        <v>0</v>
      </c>
      <c r="I2216" s="110">
        <v>0</v>
      </c>
      <c r="J2216" s="110">
        <v>0</v>
      </c>
      <c r="K2216" s="110"/>
      <c r="L2216" s="110"/>
      <c r="M2216" s="110"/>
      <c r="N2216" s="110"/>
      <c r="O2216" s="32"/>
      <c r="P2216" s="32"/>
      <c r="Q2216" s="32"/>
      <c r="R2216" s="32"/>
      <c r="S2216" s="32"/>
    </row>
    <row r="2217" spans="2:19">
      <c r="B2217" s="5">
        <v>1993</v>
      </c>
      <c r="C2217" s="110">
        <v>0</v>
      </c>
      <c r="D2217" s="110">
        <v>0</v>
      </c>
      <c r="E2217" s="110">
        <v>0</v>
      </c>
      <c r="F2217" s="110">
        <v>0</v>
      </c>
      <c r="G2217" s="110">
        <v>0</v>
      </c>
      <c r="H2217" s="110">
        <v>0</v>
      </c>
      <c r="I2217" s="110">
        <v>0</v>
      </c>
      <c r="J2217" s="110">
        <v>0</v>
      </c>
      <c r="K2217" s="110"/>
      <c r="L2217" s="110"/>
      <c r="M2217" s="110"/>
      <c r="N2217" s="110"/>
      <c r="O2217" s="32"/>
      <c r="P2217" s="32"/>
      <c r="Q2217" s="32"/>
      <c r="R2217" s="32"/>
      <c r="S2217" s="32"/>
    </row>
    <row r="2218" spans="2:19">
      <c r="B2218" s="5">
        <v>1992</v>
      </c>
      <c r="C2218" s="110">
        <v>0</v>
      </c>
      <c r="D2218" s="110">
        <v>0</v>
      </c>
      <c r="E2218" s="110">
        <v>0</v>
      </c>
      <c r="F2218" s="110">
        <v>0</v>
      </c>
      <c r="G2218" s="110">
        <v>0</v>
      </c>
      <c r="H2218" s="110">
        <v>0</v>
      </c>
      <c r="I2218" s="110">
        <v>0</v>
      </c>
      <c r="J2218" s="110">
        <v>0</v>
      </c>
      <c r="K2218" s="110"/>
      <c r="L2218" s="110"/>
      <c r="M2218" s="110"/>
      <c r="N2218" s="110"/>
      <c r="O2218" s="32"/>
      <c r="P2218" s="32"/>
      <c r="Q2218" s="32"/>
      <c r="R2218" s="32"/>
      <c r="S2218" s="32"/>
    </row>
    <row r="2219" spans="2:19">
      <c r="B2219" s="5">
        <v>1991</v>
      </c>
      <c r="C2219" s="110">
        <v>0</v>
      </c>
      <c r="D2219" s="110">
        <v>0</v>
      </c>
      <c r="E2219" s="110">
        <v>0</v>
      </c>
      <c r="F2219" s="110">
        <v>0</v>
      </c>
      <c r="G2219" s="110">
        <v>0</v>
      </c>
      <c r="H2219" s="110">
        <v>0</v>
      </c>
      <c r="I2219" s="110">
        <v>0</v>
      </c>
      <c r="J2219" s="110">
        <v>0</v>
      </c>
      <c r="K2219" s="110"/>
      <c r="L2219" s="110"/>
      <c r="M2219" s="110"/>
      <c r="N2219" s="110"/>
      <c r="O2219" s="32"/>
      <c r="P2219" s="32"/>
      <c r="Q2219" s="32"/>
      <c r="R2219" s="32"/>
      <c r="S2219" s="32"/>
    </row>
    <row r="2220" spans="2:19">
      <c r="B2220" s="5">
        <v>1990</v>
      </c>
      <c r="C2220" s="110">
        <v>0</v>
      </c>
      <c r="D2220" s="110">
        <v>0</v>
      </c>
      <c r="E2220" s="110">
        <v>0</v>
      </c>
      <c r="F2220" s="110">
        <v>0</v>
      </c>
      <c r="G2220" s="110">
        <v>0</v>
      </c>
      <c r="H2220" s="110">
        <v>0</v>
      </c>
      <c r="I2220" s="110">
        <v>0</v>
      </c>
      <c r="J2220" s="110">
        <v>0</v>
      </c>
      <c r="K2220" s="110"/>
      <c r="L2220" s="110"/>
      <c r="M2220" s="110"/>
      <c r="N2220" s="110"/>
      <c r="O2220" s="32"/>
      <c r="P2220" s="32"/>
      <c r="Q2220" s="32"/>
      <c r="R2220" s="32"/>
      <c r="S2220" s="32"/>
    </row>
    <row r="2221" spans="2:19">
      <c r="B2221" s="5">
        <v>1989</v>
      </c>
      <c r="C2221" s="110">
        <v>0</v>
      </c>
      <c r="D2221" s="110">
        <v>0</v>
      </c>
      <c r="E2221" s="110">
        <v>0</v>
      </c>
      <c r="F2221" s="110">
        <v>0</v>
      </c>
      <c r="G2221" s="110">
        <v>0</v>
      </c>
      <c r="H2221" s="110">
        <v>0</v>
      </c>
      <c r="I2221" s="110">
        <v>0</v>
      </c>
      <c r="J2221" s="110">
        <v>0</v>
      </c>
      <c r="K2221" s="110"/>
      <c r="L2221" s="110"/>
      <c r="M2221" s="110"/>
      <c r="N2221" s="110"/>
      <c r="O2221" s="32"/>
      <c r="P2221" s="32"/>
      <c r="Q2221" s="32"/>
      <c r="R2221" s="32"/>
      <c r="S2221" s="32"/>
    </row>
    <row r="2222" spans="2:19">
      <c r="B2222" s="5">
        <v>1988</v>
      </c>
      <c r="C2222" s="110">
        <v>0</v>
      </c>
      <c r="D2222" s="110">
        <v>0</v>
      </c>
      <c r="E2222" s="110">
        <v>0</v>
      </c>
      <c r="F2222" s="110">
        <v>0</v>
      </c>
      <c r="G2222" s="110">
        <v>0</v>
      </c>
      <c r="H2222" s="110">
        <v>0</v>
      </c>
      <c r="I2222" s="110">
        <v>0</v>
      </c>
      <c r="J2222" s="110">
        <v>0</v>
      </c>
      <c r="K2222" s="110"/>
      <c r="L2222" s="110"/>
      <c r="M2222" s="110"/>
      <c r="N2222" s="110"/>
      <c r="O2222" s="32"/>
      <c r="P2222" s="32"/>
      <c r="Q2222" s="32"/>
      <c r="R2222" s="32"/>
      <c r="S2222" s="32"/>
    </row>
    <row r="2223" spans="2:19">
      <c r="B2223" s="5">
        <v>1987</v>
      </c>
      <c r="C2223" s="110">
        <v>7172.91</v>
      </c>
      <c r="D2223" s="110">
        <v>0</v>
      </c>
      <c r="E2223" s="110">
        <v>0</v>
      </c>
      <c r="F2223" s="110">
        <v>0</v>
      </c>
      <c r="G2223" s="110">
        <v>0</v>
      </c>
      <c r="H2223" s="110">
        <v>0</v>
      </c>
      <c r="I2223" s="110">
        <v>0</v>
      </c>
      <c r="J2223" s="110">
        <v>0</v>
      </c>
      <c r="K2223" s="110"/>
      <c r="L2223" s="110"/>
      <c r="M2223" s="110"/>
      <c r="N2223" s="110"/>
      <c r="O2223" s="32"/>
      <c r="P2223" s="32"/>
      <c r="Q2223" s="32"/>
      <c r="R2223" s="32"/>
      <c r="S2223" s="32"/>
    </row>
    <row r="2224" spans="2:19">
      <c r="B2224" s="5">
        <v>1986</v>
      </c>
      <c r="C2224" s="110">
        <v>0</v>
      </c>
      <c r="D2224" s="110">
        <v>0</v>
      </c>
      <c r="E2224" s="110">
        <v>0</v>
      </c>
      <c r="F2224" s="110">
        <v>0</v>
      </c>
      <c r="G2224" s="110">
        <v>0</v>
      </c>
      <c r="H2224" s="110">
        <v>0</v>
      </c>
      <c r="I2224" s="110">
        <v>0</v>
      </c>
      <c r="J2224" s="110">
        <v>0</v>
      </c>
      <c r="K2224" s="110"/>
      <c r="L2224" s="110"/>
      <c r="M2224" s="110"/>
      <c r="N2224" s="110"/>
      <c r="O2224" s="32"/>
      <c r="P2224" s="32"/>
      <c r="Q2224" s="32"/>
      <c r="R2224" s="32"/>
      <c r="S2224" s="32"/>
    </row>
    <row r="2225" spans="2:19">
      <c r="B2225" s="5">
        <v>1985</v>
      </c>
      <c r="C2225" s="110">
        <v>1605.46</v>
      </c>
      <c r="D2225" s="110">
        <v>0</v>
      </c>
      <c r="E2225" s="110">
        <v>0</v>
      </c>
      <c r="F2225" s="110">
        <v>0</v>
      </c>
      <c r="G2225" s="110">
        <v>0</v>
      </c>
      <c r="H2225" s="110">
        <v>0</v>
      </c>
      <c r="I2225" s="110">
        <v>0</v>
      </c>
      <c r="J2225" s="110">
        <v>0</v>
      </c>
      <c r="K2225" s="110"/>
      <c r="L2225" s="110"/>
      <c r="M2225" s="110"/>
      <c r="N2225" s="110"/>
      <c r="O2225" s="32"/>
      <c r="P2225" s="32"/>
      <c r="Q2225" s="32"/>
      <c r="R2225" s="32"/>
      <c r="S2225" s="32"/>
    </row>
    <row r="2226" spans="2:19">
      <c r="B2226" s="5">
        <v>1984</v>
      </c>
      <c r="C2226" s="110">
        <v>9539.17</v>
      </c>
      <c r="D2226" s="110">
        <v>0</v>
      </c>
      <c r="E2226" s="110">
        <v>0</v>
      </c>
      <c r="F2226" s="110">
        <v>0</v>
      </c>
      <c r="G2226" s="110">
        <v>0</v>
      </c>
      <c r="H2226" s="110">
        <v>0</v>
      </c>
      <c r="I2226" s="110">
        <v>0</v>
      </c>
      <c r="J2226" s="110">
        <v>0</v>
      </c>
      <c r="K2226" s="110"/>
      <c r="L2226" s="110"/>
      <c r="M2226" s="110"/>
      <c r="N2226" s="110"/>
      <c r="O2226" s="32"/>
      <c r="P2226" s="32"/>
      <c r="Q2226" s="32"/>
      <c r="R2226" s="32"/>
      <c r="S2226" s="32"/>
    </row>
    <row r="2227" spans="2:19">
      <c r="B2227" s="5">
        <v>1983</v>
      </c>
      <c r="C2227" s="110">
        <v>1140.18</v>
      </c>
      <c r="D2227" s="110">
        <v>0</v>
      </c>
      <c r="E2227" s="110">
        <v>0</v>
      </c>
      <c r="F2227" s="110">
        <v>0</v>
      </c>
      <c r="G2227" s="110">
        <v>0</v>
      </c>
      <c r="H2227" s="110">
        <v>0</v>
      </c>
      <c r="I2227" s="110">
        <v>0</v>
      </c>
      <c r="J2227" s="110">
        <v>0</v>
      </c>
      <c r="K2227" s="110"/>
      <c r="L2227" s="110"/>
      <c r="M2227" s="110"/>
      <c r="N2227" s="110"/>
      <c r="O2227" s="32"/>
      <c r="P2227" s="32"/>
      <c r="Q2227" s="32"/>
      <c r="R2227" s="32"/>
      <c r="S2227" s="32"/>
    </row>
    <row r="2228" spans="2:19">
      <c r="B2228" s="5">
        <v>1982</v>
      </c>
      <c r="C2228" s="110">
        <v>0</v>
      </c>
      <c r="D2228" s="110">
        <v>0</v>
      </c>
      <c r="E2228" s="110">
        <v>0</v>
      </c>
      <c r="F2228" s="110">
        <v>0</v>
      </c>
      <c r="G2228" s="110">
        <v>0</v>
      </c>
      <c r="H2228" s="110">
        <v>0</v>
      </c>
      <c r="I2228" s="110">
        <v>0</v>
      </c>
      <c r="J2228" s="110">
        <v>0</v>
      </c>
      <c r="K2228" s="110"/>
      <c r="L2228" s="110"/>
      <c r="M2228" s="110"/>
      <c r="N2228" s="110"/>
      <c r="O2228" s="32"/>
      <c r="P2228" s="32"/>
      <c r="Q2228" s="32"/>
      <c r="R2228" s="32"/>
      <c r="S2228" s="32"/>
    </row>
    <row r="2229" spans="2:19">
      <c r="B2229" s="5">
        <v>1981</v>
      </c>
      <c r="C2229" s="110">
        <v>1606.99</v>
      </c>
      <c r="D2229" s="110">
        <v>0</v>
      </c>
      <c r="E2229" s="110">
        <v>0</v>
      </c>
      <c r="F2229" s="110">
        <v>0</v>
      </c>
      <c r="G2229" s="110">
        <v>0</v>
      </c>
      <c r="H2229" s="110">
        <v>0</v>
      </c>
      <c r="I2229" s="110">
        <v>0</v>
      </c>
      <c r="J2229" s="110">
        <v>0</v>
      </c>
      <c r="K2229" s="110"/>
      <c r="L2229" s="110"/>
      <c r="M2229" s="110"/>
      <c r="N2229" s="110"/>
      <c r="O2229" s="32"/>
      <c r="P2229" s="32"/>
      <c r="Q2229" s="32"/>
      <c r="R2229" s="32"/>
      <c r="S2229" s="32"/>
    </row>
    <row r="2230" spans="2:19">
      <c r="B2230" s="5">
        <v>1980</v>
      </c>
      <c r="C2230" s="110">
        <v>0</v>
      </c>
      <c r="D2230" s="110">
        <v>0</v>
      </c>
      <c r="E2230" s="110">
        <v>0</v>
      </c>
      <c r="F2230" s="110">
        <v>0</v>
      </c>
      <c r="G2230" s="110">
        <v>0</v>
      </c>
      <c r="H2230" s="110">
        <v>0</v>
      </c>
      <c r="I2230" s="110">
        <v>0</v>
      </c>
      <c r="J2230" s="110">
        <v>0</v>
      </c>
      <c r="K2230" s="110"/>
      <c r="L2230" s="110"/>
      <c r="M2230" s="110"/>
      <c r="N2230" s="110"/>
      <c r="O2230" s="32"/>
      <c r="P2230" s="32"/>
      <c r="Q2230" s="32"/>
      <c r="R2230" s="32"/>
      <c r="S2230" s="32"/>
    </row>
    <row r="2231" spans="2:19">
      <c r="B2231" s="5">
        <v>1979</v>
      </c>
      <c r="C2231" s="110">
        <v>1994.04</v>
      </c>
      <c r="D2231" s="110">
        <v>0</v>
      </c>
      <c r="E2231" s="110">
        <v>0</v>
      </c>
      <c r="F2231" s="110">
        <v>0</v>
      </c>
      <c r="G2231" s="110">
        <v>0</v>
      </c>
      <c r="H2231" s="110">
        <v>0</v>
      </c>
      <c r="I2231" s="110">
        <v>0</v>
      </c>
      <c r="J2231" s="110">
        <v>0</v>
      </c>
      <c r="K2231" s="110"/>
      <c r="L2231" s="110"/>
      <c r="M2231" s="110"/>
      <c r="N2231" s="110"/>
      <c r="O2231" s="32"/>
      <c r="P2231" s="32"/>
      <c r="Q2231" s="32"/>
      <c r="R2231" s="32"/>
      <c r="S2231" s="32"/>
    </row>
    <row r="2232" spans="2:19">
      <c r="B2232" s="5">
        <v>1978</v>
      </c>
      <c r="C2232" s="110">
        <v>25797.23</v>
      </c>
      <c r="D2232" s="110">
        <v>0</v>
      </c>
      <c r="E2232" s="110">
        <v>0</v>
      </c>
      <c r="F2232" s="110">
        <v>0</v>
      </c>
      <c r="G2232" s="110">
        <v>0</v>
      </c>
      <c r="H2232" s="110">
        <v>0</v>
      </c>
      <c r="I2232" s="110">
        <v>0</v>
      </c>
      <c r="J2232" s="110">
        <v>0</v>
      </c>
      <c r="K2232" s="110"/>
      <c r="L2232" s="110"/>
      <c r="M2232" s="110"/>
      <c r="N2232" s="110"/>
      <c r="O2232" s="32"/>
      <c r="P2232" s="32"/>
      <c r="Q2232" s="32"/>
      <c r="R2232" s="32"/>
      <c r="S2232" s="32"/>
    </row>
    <row r="2233" spans="2:19">
      <c r="B2233" s="5">
        <v>1977</v>
      </c>
      <c r="C2233" s="110">
        <v>0</v>
      </c>
      <c r="D2233" s="110">
        <v>0</v>
      </c>
      <c r="E2233" s="110">
        <v>0</v>
      </c>
      <c r="F2233" s="110">
        <v>0</v>
      </c>
      <c r="G2233" s="110">
        <v>0</v>
      </c>
      <c r="H2233" s="110">
        <v>0</v>
      </c>
      <c r="I2233" s="110">
        <v>0</v>
      </c>
      <c r="J2233" s="110">
        <v>0</v>
      </c>
      <c r="K2233" s="110"/>
      <c r="L2233" s="110"/>
      <c r="M2233" s="110"/>
      <c r="N2233" s="110"/>
      <c r="O2233" s="32"/>
      <c r="P2233" s="32"/>
      <c r="Q2233" s="32"/>
      <c r="R2233" s="32"/>
      <c r="S2233" s="32"/>
    </row>
    <row r="2234" spans="2:19">
      <c r="B2234" s="5">
        <v>1976</v>
      </c>
      <c r="C2234" s="110">
        <v>0</v>
      </c>
      <c r="D2234" s="110">
        <v>0</v>
      </c>
      <c r="E2234" s="110">
        <v>0</v>
      </c>
      <c r="F2234" s="110">
        <v>0</v>
      </c>
      <c r="G2234" s="110">
        <v>0</v>
      </c>
      <c r="H2234" s="110">
        <v>0</v>
      </c>
      <c r="I2234" s="110">
        <v>0</v>
      </c>
      <c r="J2234" s="110">
        <v>0</v>
      </c>
      <c r="K2234" s="110"/>
      <c r="L2234" s="110"/>
      <c r="M2234" s="110"/>
      <c r="N2234" s="110"/>
      <c r="O2234" s="32"/>
      <c r="P2234" s="32"/>
      <c r="Q2234" s="32"/>
      <c r="R2234" s="32"/>
      <c r="S2234" s="32"/>
    </row>
    <row r="2235" spans="2:19">
      <c r="B2235" s="5">
        <v>1975</v>
      </c>
      <c r="C2235" s="110">
        <v>0</v>
      </c>
      <c r="D2235" s="110">
        <v>0</v>
      </c>
      <c r="E2235" s="110">
        <v>0</v>
      </c>
      <c r="F2235" s="110">
        <v>0</v>
      </c>
      <c r="G2235" s="110">
        <v>0</v>
      </c>
      <c r="H2235" s="110">
        <v>0</v>
      </c>
      <c r="I2235" s="110">
        <v>0</v>
      </c>
      <c r="J2235" s="110">
        <v>0</v>
      </c>
      <c r="K2235" s="110"/>
      <c r="L2235" s="110"/>
      <c r="M2235" s="110"/>
      <c r="N2235" s="110"/>
      <c r="O2235" s="32"/>
      <c r="P2235" s="32"/>
      <c r="Q2235" s="32"/>
      <c r="R2235" s="32"/>
      <c r="S2235" s="32"/>
    </row>
    <row r="2236" spans="2:19">
      <c r="B2236" s="5">
        <v>1974</v>
      </c>
      <c r="C2236" s="110">
        <v>0</v>
      </c>
      <c r="D2236" s="110">
        <v>0</v>
      </c>
      <c r="E2236" s="110">
        <v>0</v>
      </c>
      <c r="F2236" s="110">
        <v>0</v>
      </c>
      <c r="G2236" s="110">
        <v>0</v>
      </c>
      <c r="H2236" s="110">
        <v>0</v>
      </c>
      <c r="I2236" s="110">
        <v>0</v>
      </c>
      <c r="J2236" s="110">
        <v>0</v>
      </c>
      <c r="K2236" s="110"/>
      <c r="L2236" s="110"/>
      <c r="M2236" s="110"/>
      <c r="N2236" s="110"/>
      <c r="O2236" s="32"/>
      <c r="P2236" s="32"/>
      <c r="Q2236" s="32"/>
      <c r="R2236" s="32"/>
      <c r="S2236" s="32"/>
    </row>
    <row r="2237" spans="2:19">
      <c r="B2237" s="5">
        <v>1973</v>
      </c>
      <c r="C2237" s="110">
        <v>0</v>
      </c>
      <c r="D2237" s="110">
        <v>0</v>
      </c>
      <c r="E2237" s="110">
        <v>0</v>
      </c>
      <c r="F2237" s="110">
        <v>0</v>
      </c>
      <c r="G2237" s="110">
        <v>0</v>
      </c>
      <c r="H2237" s="110">
        <v>0</v>
      </c>
      <c r="I2237" s="110">
        <v>0</v>
      </c>
      <c r="J2237" s="110">
        <v>0</v>
      </c>
      <c r="K2237" s="110"/>
      <c r="L2237" s="110"/>
      <c r="M2237" s="110"/>
      <c r="N2237" s="110"/>
      <c r="O2237" s="32"/>
      <c r="P2237" s="32"/>
      <c r="Q2237" s="32"/>
      <c r="R2237" s="32"/>
      <c r="S2237" s="32"/>
    </row>
    <row r="2238" spans="2:19">
      <c r="B2238" s="5">
        <v>1972</v>
      </c>
      <c r="C2238" s="110">
        <v>22449.29</v>
      </c>
      <c r="D2238" s="110">
        <v>0</v>
      </c>
      <c r="E2238" s="110">
        <v>0</v>
      </c>
      <c r="F2238" s="110">
        <v>0</v>
      </c>
      <c r="G2238" s="110">
        <v>0</v>
      </c>
      <c r="H2238" s="110">
        <v>0</v>
      </c>
      <c r="I2238" s="110">
        <v>0</v>
      </c>
      <c r="J2238" s="110">
        <v>0</v>
      </c>
      <c r="K2238" s="110"/>
      <c r="L2238" s="110"/>
      <c r="M2238" s="110"/>
      <c r="N2238" s="110"/>
      <c r="O2238" s="32"/>
      <c r="P2238" s="32"/>
      <c r="Q2238" s="32"/>
      <c r="R2238" s="32"/>
      <c r="S2238" s="32"/>
    </row>
    <row r="2239" spans="2:19">
      <c r="B2239" s="5">
        <v>1971</v>
      </c>
      <c r="C2239" s="110">
        <v>0</v>
      </c>
      <c r="D2239" s="110">
        <v>0</v>
      </c>
      <c r="E2239" s="110">
        <v>0</v>
      </c>
      <c r="F2239" s="110">
        <v>0</v>
      </c>
      <c r="G2239" s="110">
        <v>0</v>
      </c>
      <c r="H2239" s="110">
        <v>0</v>
      </c>
      <c r="I2239" s="110">
        <v>0</v>
      </c>
      <c r="J2239" s="110">
        <v>0</v>
      </c>
      <c r="K2239" s="110"/>
      <c r="L2239" s="110"/>
      <c r="M2239" s="110"/>
      <c r="N2239" s="110"/>
      <c r="O2239" s="32"/>
      <c r="P2239" s="32"/>
      <c r="Q2239" s="32"/>
      <c r="R2239" s="32"/>
      <c r="S2239" s="32"/>
    </row>
    <row r="2240" spans="2:19">
      <c r="B2240" s="5">
        <v>1970</v>
      </c>
      <c r="C2240" s="110">
        <v>0</v>
      </c>
      <c r="D2240" s="110">
        <v>0</v>
      </c>
      <c r="E2240" s="110">
        <v>0</v>
      </c>
      <c r="F2240" s="110">
        <v>0</v>
      </c>
      <c r="G2240" s="110">
        <v>0</v>
      </c>
      <c r="H2240" s="110">
        <v>0</v>
      </c>
      <c r="I2240" s="110">
        <v>0</v>
      </c>
      <c r="J2240" s="110">
        <v>0</v>
      </c>
      <c r="K2240" s="110"/>
      <c r="L2240" s="110"/>
      <c r="M2240" s="110"/>
      <c r="N2240" s="110"/>
      <c r="O2240" s="32"/>
      <c r="P2240" s="32"/>
      <c r="Q2240" s="32"/>
      <c r="R2240" s="32"/>
      <c r="S2240" s="32"/>
    </row>
    <row r="2241" spans="2:19">
      <c r="B2241" s="5">
        <v>1969</v>
      </c>
      <c r="C2241" s="110">
        <v>0</v>
      </c>
      <c r="D2241" s="110">
        <v>0</v>
      </c>
      <c r="E2241" s="110">
        <v>0</v>
      </c>
      <c r="F2241" s="110">
        <v>0</v>
      </c>
      <c r="G2241" s="110">
        <v>0</v>
      </c>
      <c r="H2241" s="110">
        <v>0</v>
      </c>
      <c r="I2241" s="110">
        <v>0</v>
      </c>
      <c r="J2241" s="110">
        <v>0</v>
      </c>
      <c r="K2241" s="110"/>
      <c r="L2241" s="110"/>
      <c r="M2241" s="110"/>
      <c r="N2241" s="110"/>
      <c r="O2241" s="32"/>
      <c r="P2241" s="32"/>
      <c r="Q2241" s="32"/>
      <c r="R2241" s="32"/>
      <c r="S2241" s="32"/>
    </row>
    <row r="2242" spans="2:19">
      <c r="B2242" s="5">
        <v>1968</v>
      </c>
      <c r="C2242" s="110">
        <v>0</v>
      </c>
      <c r="D2242" s="110">
        <v>0</v>
      </c>
      <c r="E2242" s="110">
        <v>0</v>
      </c>
      <c r="F2242" s="110">
        <v>0</v>
      </c>
      <c r="G2242" s="110">
        <v>0</v>
      </c>
      <c r="H2242" s="110">
        <v>0</v>
      </c>
      <c r="I2242" s="110">
        <v>0</v>
      </c>
      <c r="J2242" s="110">
        <v>0</v>
      </c>
      <c r="K2242" s="110"/>
      <c r="L2242" s="110"/>
      <c r="M2242" s="110"/>
      <c r="N2242" s="110"/>
      <c r="O2242" s="32"/>
      <c r="P2242" s="32"/>
      <c r="Q2242" s="32"/>
      <c r="R2242" s="32"/>
      <c r="S2242" s="32"/>
    </row>
    <row r="2243" spans="2:19">
      <c r="B2243" s="5">
        <v>1967</v>
      </c>
      <c r="C2243" s="110">
        <v>6793.54</v>
      </c>
      <c r="D2243" s="110">
        <v>0</v>
      </c>
      <c r="E2243" s="110">
        <v>0</v>
      </c>
      <c r="F2243" s="110">
        <v>0</v>
      </c>
      <c r="G2243" s="110">
        <v>0</v>
      </c>
      <c r="H2243" s="110">
        <v>0</v>
      </c>
      <c r="I2243" s="110">
        <v>0</v>
      </c>
      <c r="J2243" s="110">
        <v>0</v>
      </c>
      <c r="K2243" s="110"/>
      <c r="L2243" s="110"/>
      <c r="M2243" s="110"/>
      <c r="N2243" s="110"/>
      <c r="O2243" s="32"/>
      <c r="P2243" s="32"/>
      <c r="Q2243" s="32"/>
      <c r="R2243" s="32"/>
      <c r="S2243" s="32"/>
    </row>
    <row r="2244" spans="2:19">
      <c r="B2244" s="5">
        <v>1966</v>
      </c>
      <c r="C2244" s="110">
        <v>15704.33</v>
      </c>
      <c r="D2244" s="110">
        <v>0</v>
      </c>
      <c r="E2244" s="110">
        <v>0</v>
      </c>
      <c r="F2244" s="110">
        <v>0</v>
      </c>
      <c r="G2244" s="110">
        <v>0</v>
      </c>
      <c r="H2244" s="110">
        <v>0</v>
      </c>
      <c r="I2244" s="110">
        <v>0</v>
      </c>
      <c r="J2244" s="110">
        <v>0</v>
      </c>
      <c r="K2244" s="110"/>
      <c r="L2244" s="110"/>
      <c r="M2244" s="110"/>
      <c r="N2244" s="110"/>
      <c r="O2244" s="32"/>
      <c r="P2244" s="32"/>
      <c r="Q2244" s="32"/>
      <c r="R2244" s="32"/>
      <c r="S2244" s="32"/>
    </row>
    <row r="2245" spans="2:19">
      <c r="B2245" s="5">
        <v>1965</v>
      </c>
      <c r="C2245" s="110">
        <v>0</v>
      </c>
      <c r="D2245" s="110">
        <v>0</v>
      </c>
      <c r="E2245" s="110">
        <v>0</v>
      </c>
      <c r="F2245" s="110">
        <v>0</v>
      </c>
      <c r="G2245" s="110">
        <v>0</v>
      </c>
      <c r="H2245" s="110">
        <v>0</v>
      </c>
      <c r="I2245" s="110">
        <v>0</v>
      </c>
      <c r="J2245" s="110">
        <v>0</v>
      </c>
      <c r="K2245" s="110"/>
      <c r="L2245" s="110"/>
      <c r="M2245" s="110"/>
      <c r="N2245" s="110"/>
      <c r="O2245" s="32"/>
      <c r="P2245" s="32"/>
      <c r="Q2245" s="32"/>
      <c r="R2245" s="32"/>
      <c r="S2245" s="32"/>
    </row>
    <row r="2246" spans="2:19">
      <c r="B2246" s="5">
        <v>1964</v>
      </c>
      <c r="C2246" s="110">
        <v>0</v>
      </c>
      <c r="D2246" s="110">
        <v>0</v>
      </c>
      <c r="E2246" s="110">
        <v>0</v>
      </c>
      <c r="F2246" s="110">
        <v>0</v>
      </c>
      <c r="G2246" s="110">
        <v>0</v>
      </c>
      <c r="H2246" s="110">
        <v>0</v>
      </c>
      <c r="I2246" s="110">
        <v>0</v>
      </c>
      <c r="J2246" s="110">
        <v>0</v>
      </c>
      <c r="K2246" s="110"/>
      <c r="L2246" s="110"/>
      <c r="M2246" s="110"/>
      <c r="N2246" s="110"/>
      <c r="O2246" s="32"/>
      <c r="P2246" s="32"/>
      <c r="Q2246" s="32"/>
      <c r="R2246" s="32"/>
      <c r="S2246" s="32"/>
    </row>
    <row r="2247" spans="2:19">
      <c r="B2247" s="5">
        <v>1963</v>
      </c>
      <c r="C2247" s="110">
        <v>0</v>
      </c>
      <c r="D2247" s="110">
        <v>0</v>
      </c>
      <c r="E2247" s="110">
        <v>0</v>
      </c>
      <c r="F2247" s="110">
        <v>0</v>
      </c>
      <c r="G2247" s="110">
        <v>0</v>
      </c>
      <c r="H2247" s="110">
        <v>0</v>
      </c>
      <c r="I2247" s="110">
        <v>0</v>
      </c>
      <c r="J2247" s="110">
        <v>0</v>
      </c>
      <c r="K2247" s="110"/>
      <c r="L2247" s="110"/>
      <c r="M2247" s="110"/>
      <c r="N2247" s="110"/>
      <c r="O2247" s="32"/>
      <c r="P2247" s="32"/>
      <c r="Q2247" s="32"/>
      <c r="R2247" s="32"/>
      <c r="S2247" s="32"/>
    </row>
    <row r="2248" spans="2:19">
      <c r="B2248" s="5">
        <v>1962</v>
      </c>
      <c r="C2248" s="110">
        <v>0</v>
      </c>
      <c r="D2248" s="110">
        <v>0</v>
      </c>
      <c r="E2248" s="110">
        <v>0</v>
      </c>
      <c r="F2248" s="110">
        <v>0</v>
      </c>
      <c r="G2248" s="110">
        <v>0</v>
      </c>
      <c r="H2248" s="110">
        <v>0</v>
      </c>
      <c r="I2248" s="110">
        <v>0</v>
      </c>
      <c r="J2248" s="110">
        <v>0</v>
      </c>
      <c r="K2248" s="110"/>
      <c r="L2248" s="110"/>
      <c r="M2248" s="110"/>
      <c r="N2248" s="110"/>
      <c r="O2248" s="32"/>
      <c r="P2248" s="32"/>
      <c r="Q2248" s="32"/>
      <c r="R2248" s="32"/>
      <c r="S2248" s="32"/>
    </row>
    <row r="2249" spans="2:19">
      <c r="B2249" s="5">
        <v>1961</v>
      </c>
      <c r="C2249" s="110">
        <v>0</v>
      </c>
      <c r="D2249" s="110">
        <v>0</v>
      </c>
      <c r="E2249" s="110">
        <v>0</v>
      </c>
      <c r="F2249" s="110">
        <v>0</v>
      </c>
      <c r="G2249" s="110">
        <v>0</v>
      </c>
      <c r="H2249" s="110">
        <v>0</v>
      </c>
      <c r="I2249" s="110">
        <v>0</v>
      </c>
      <c r="J2249" s="110">
        <v>0</v>
      </c>
      <c r="K2249" s="110"/>
      <c r="L2249" s="110"/>
      <c r="M2249" s="110"/>
      <c r="N2249" s="110"/>
      <c r="O2249" s="32"/>
      <c r="P2249" s="32"/>
      <c r="Q2249" s="32"/>
      <c r="R2249" s="32"/>
      <c r="S2249" s="32"/>
    </row>
    <row r="2250" spans="2:19">
      <c r="B2250" s="5">
        <v>1960</v>
      </c>
      <c r="C2250" s="110">
        <v>0</v>
      </c>
      <c r="D2250" s="110">
        <v>0</v>
      </c>
      <c r="E2250" s="110">
        <v>0</v>
      </c>
      <c r="F2250" s="110">
        <v>0</v>
      </c>
      <c r="G2250" s="110">
        <v>0</v>
      </c>
      <c r="H2250" s="110">
        <v>0</v>
      </c>
      <c r="I2250" s="110">
        <v>0</v>
      </c>
      <c r="J2250" s="110">
        <v>0</v>
      </c>
      <c r="K2250" s="110"/>
      <c r="L2250" s="110"/>
      <c r="M2250" s="110"/>
      <c r="N2250" s="110"/>
      <c r="O2250" s="32"/>
      <c r="P2250" s="32"/>
      <c r="Q2250" s="32"/>
      <c r="R2250" s="32"/>
      <c r="S2250" s="32"/>
    </row>
    <row r="2251" spans="2:19">
      <c r="B2251" s="5">
        <v>1959</v>
      </c>
      <c r="C2251" s="110">
        <v>0</v>
      </c>
      <c r="D2251" s="110">
        <v>0</v>
      </c>
      <c r="E2251" s="110">
        <v>0</v>
      </c>
      <c r="F2251" s="110">
        <v>0</v>
      </c>
      <c r="G2251" s="110">
        <v>0</v>
      </c>
      <c r="H2251" s="110">
        <v>0</v>
      </c>
      <c r="I2251" s="110">
        <v>0</v>
      </c>
      <c r="J2251" s="110">
        <v>0</v>
      </c>
      <c r="K2251" s="110"/>
      <c r="L2251" s="110"/>
      <c r="M2251" s="110"/>
      <c r="N2251" s="110"/>
      <c r="O2251" s="32"/>
      <c r="P2251" s="32"/>
      <c r="Q2251" s="32"/>
      <c r="R2251" s="32"/>
      <c r="S2251" s="32"/>
    </row>
    <row r="2252" spans="2:19">
      <c r="B2252" s="5">
        <v>1958</v>
      </c>
      <c r="C2252" s="110">
        <v>0</v>
      </c>
      <c r="D2252" s="110">
        <v>0</v>
      </c>
      <c r="E2252" s="110">
        <v>0</v>
      </c>
      <c r="F2252" s="110">
        <v>0</v>
      </c>
      <c r="G2252" s="110">
        <v>0</v>
      </c>
      <c r="H2252" s="110">
        <v>0</v>
      </c>
      <c r="I2252" s="110">
        <v>0</v>
      </c>
      <c r="J2252" s="110">
        <v>0</v>
      </c>
      <c r="K2252" s="110"/>
      <c r="L2252" s="110"/>
      <c r="M2252" s="110"/>
      <c r="N2252" s="110"/>
      <c r="O2252" s="32"/>
      <c r="P2252" s="32"/>
      <c r="Q2252" s="32"/>
      <c r="R2252" s="32"/>
      <c r="S2252" s="32"/>
    </row>
    <row r="2253" spans="2:19">
      <c r="B2253" s="5">
        <v>1957</v>
      </c>
      <c r="C2253" s="110">
        <v>0</v>
      </c>
      <c r="D2253" s="110">
        <v>0</v>
      </c>
      <c r="E2253" s="110">
        <v>0</v>
      </c>
      <c r="F2253" s="110">
        <v>0</v>
      </c>
      <c r="G2253" s="110">
        <v>0</v>
      </c>
      <c r="H2253" s="110">
        <v>0</v>
      </c>
      <c r="I2253" s="110">
        <v>0</v>
      </c>
      <c r="J2253" s="110">
        <v>0</v>
      </c>
      <c r="K2253" s="110"/>
      <c r="L2253" s="110"/>
      <c r="M2253" s="110"/>
      <c r="N2253" s="110"/>
      <c r="O2253" s="32"/>
      <c r="P2253" s="32"/>
      <c r="Q2253" s="32"/>
      <c r="R2253" s="32"/>
      <c r="S2253" s="32"/>
    </row>
    <row r="2254" spans="2:19">
      <c r="B2254" s="5">
        <v>1956</v>
      </c>
      <c r="C2254" s="110">
        <v>0</v>
      </c>
      <c r="D2254" s="110">
        <v>0</v>
      </c>
      <c r="E2254" s="110">
        <v>0</v>
      </c>
      <c r="F2254" s="110">
        <v>0</v>
      </c>
      <c r="G2254" s="110">
        <v>0</v>
      </c>
      <c r="H2254" s="110">
        <v>0</v>
      </c>
      <c r="I2254" s="110">
        <v>0</v>
      </c>
      <c r="J2254" s="110">
        <v>0</v>
      </c>
      <c r="K2254" s="110"/>
      <c r="L2254" s="110"/>
      <c r="M2254" s="110"/>
      <c r="N2254" s="110"/>
      <c r="O2254" s="32"/>
      <c r="P2254" s="32"/>
      <c r="Q2254" s="32"/>
      <c r="R2254" s="32"/>
      <c r="S2254" s="32"/>
    </row>
    <row r="2255" spans="2:19">
      <c r="B2255" s="5">
        <v>1955</v>
      </c>
      <c r="C2255" s="110">
        <v>0</v>
      </c>
      <c r="D2255" s="110">
        <v>0</v>
      </c>
      <c r="E2255" s="110">
        <v>0</v>
      </c>
      <c r="F2255" s="110">
        <v>0</v>
      </c>
      <c r="G2255" s="110">
        <v>0</v>
      </c>
      <c r="H2255" s="110">
        <v>0</v>
      </c>
      <c r="I2255" s="110">
        <v>0</v>
      </c>
      <c r="J2255" s="110">
        <v>0</v>
      </c>
      <c r="K2255" s="110"/>
      <c r="L2255" s="110"/>
      <c r="M2255" s="110"/>
      <c r="N2255" s="110"/>
      <c r="O2255" s="32"/>
      <c r="P2255" s="32"/>
      <c r="Q2255" s="32"/>
      <c r="R2255" s="32"/>
      <c r="S2255" s="32"/>
    </row>
    <row r="2256" spans="2:19">
      <c r="B2256" s="5">
        <v>1954</v>
      </c>
      <c r="C2256" s="110">
        <v>0</v>
      </c>
      <c r="D2256" s="110">
        <v>0</v>
      </c>
      <c r="E2256" s="110">
        <v>0</v>
      </c>
      <c r="F2256" s="110">
        <v>0</v>
      </c>
      <c r="G2256" s="110">
        <v>0</v>
      </c>
      <c r="H2256" s="110">
        <v>0</v>
      </c>
      <c r="I2256" s="110">
        <v>0</v>
      </c>
      <c r="J2256" s="110">
        <v>0</v>
      </c>
      <c r="K2256" s="110"/>
      <c r="L2256" s="110"/>
      <c r="M2256" s="110"/>
      <c r="N2256" s="110"/>
      <c r="O2256" s="32"/>
      <c r="P2256" s="32"/>
      <c r="Q2256" s="32"/>
      <c r="R2256" s="32"/>
      <c r="S2256" s="32"/>
    </row>
    <row r="2257" spans="2:19">
      <c r="B2257" s="5">
        <v>1953</v>
      </c>
      <c r="C2257" s="110">
        <v>0</v>
      </c>
      <c r="D2257" s="110">
        <v>0</v>
      </c>
      <c r="E2257" s="110">
        <v>0</v>
      </c>
      <c r="F2257" s="110">
        <v>0</v>
      </c>
      <c r="G2257" s="110">
        <v>0</v>
      </c>
      <c r="H2257" s="110">
        <v>0</v>
      </c>
      <c r="I2257" s="110">
        <v>0</v>
      </c>
      <c r="J2257" s="110">
        <v>0</v>
      </c>
      <c r="K2257" s="110"/>
      <c r="L2257" s="110"/>
      <c r="M2257" s="110"/>
      <c r="N2257" s="110"/>
      <c r="O2257" s="32"/>
      <c r="P2257" s="32"/>
      <c r="Q2257" s="32"/>
      <c r="R2257" s="32"/>
      <c r="S2257" s="32"/>
    </row>
    <row r="2258" spans="2:19">
      <c r="B2258" s="5">
        <v>1952</v>
      </c>
      <c r="C2258" s="110">
        <v>0</v>
      </c>
      <c r="D2258" s="110">
        <v>0</v>
      </c>
      <c r="E2258" s="110">
        <v>0</v>
      </c>
      <c r="F2258" s="110">
        <v>0</v>
      </c>
      <c r="G2258" s="110">
        <v>0</v>
      </c>
      <c r="H2258" s="110">
        <v>0</v>
      </c>
      <c r="I2258" s="110">
        <v>0</v>
      </c>
      <c r="J2258" s="110">
        <v>0</v>
      </c>
      <c r="K2258" s="110"/>
      <c r="L2258" s="110"/>
      <c r="M2258" s="110"/>
      <c r="N2258" s="110"/>
      <c r="O2258" s="32"/>
      <c r="P2258" s="32"/>
      <c r="Q2258" s="32"/>
      <c r="R2258" s="32"/>
      <c r="S2258" s="32"/>
    </row>
    <row r="2259" spans="2:19">
      <c r="B2259" s="5">
        <v>1951</v>
      </c>
      <c r="C2259" s="110">
        <v>0</v>
      </c>
      <c r="D2259" s="110">
        <v>0</v>
      </c>
      <c r="E2259" s="110">
        <v>0</v>
      </c>
      <c r="F2259" s="110">
        <v>0</v>
      </c>
      <c r="G2259" s="110">
        <v>0</v>
      </c>
      <c r="H2259" s="110">
        <v>0</v>
      </c>
      <c r="I2259" s="110">
        <v>0</v>
      </c>
      <c r="J2259" s="110">
        <v>0</v>
      </c>
      <c r="K2259" s="110"/>
      <c r="L2259" s="110"/>
      <c r="M2259" s="110"/>
      <c r="N2259" s="110"/>
      <c r="O2259" s="32"/>
      <c r="P2259" s="32"/>
      <c r="Q2259" s="32"/>
      <c r="R2259" s="32"/>
      <c r="S2259" s="32"/>
    </row>
    <row r="2260" spans="2:19">
      <c r="B2260" s="5">
        <v>1950</v>
      </c>
      <c r="C2260" s="110">
        <v>0</v>
      </c>
      <c r="D2260" s="110">
        <v>0</v>
      </c>
      <c r="E2260" s="110">
        <v>0</v>
      </c>
      <c r="F2260" s="110">
        <v>0</v>
      </c>
      <c r="G2260" s="110">
        <v>0</v>
      </c>
      <c r="H2260" s="110">
        <v>0</v>
      </c>
      <c r="I2260" s="110">
        <v>0</v>
      </c>
      <c r="J2260" s="110">
        <v>0</v>
      </c>
      <c r="K2260" s="110"/>
      <c r="L2260" s="110"/>
      <c r="M2260" s="110"/>
      <c r="N2260" s="110"/>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161064.1</v>
      </c>
      <c r="D2281" s="7">
        <f>SUM(D2203:D2280)</f>
        <v>67261</v>
      </c>
      <c r="E2281" s="7">
        <f>SUM(E2202:E2280)</f>
        <v>67261</v>
      </c>
      <c r="F2281" s="7">
        <f>SUM(F2201:F2280)</f>
        <v>67261</v>
      </c>
      <c r="G2281" s="7">
        <f>SUM(G2200:G2280)</f>
        <v>67261</v>
      </c>
      <c r="H2281" s="7">
        <f>SUM(H2194:H2280)</f>
        <v>67261</v>
      </c>
      <c r="I2281" s="7">
        <f>SUM(I2194:I2280)</f>
        <v>67261</v>
      </c>
      <c r="J2281" s="7">
        <f t="shared" ref="J2281" si="43">SUM(J2194:J2280)</f>
        <v>67261</v>
      </c>
      <c r="K2281" s="7">
        <f>SUM(K2194:K2280)</f>
        <v>67261</v>
      </c>
      <c r="L2281" s="7">
        <f t="shared" ref="L2281" si="44">SUM(L2194:L2280)</f>
        <v>67261</v>
      </c>
      <c r="M2281" s="7">
        <f>SUM(M2194:M2280)</f>
        <v>67261</v>
      </c>
      <c r="N2281" s="10">
        <f>SUM(N2189:N2280)</f>
        <v>67261</v>
      </c>
      <c r="O2281" s="10">
        <f>SUM(O2189:O2280)</f>
        <v>67261</v>
      </c>
      <c r="P2281" s="10">
        <f>SUM(P2189:P2280)</f>
        <v>67261</v>
      </c>
      <c r="Q2281" s="10">
        <f>SUM(Q2189:Q2280)</f>
        <v>67261</v>
      </c>
      <c r="R2281" s="10">
        <f>SUM(R2188:R2280)</f>
        <v>67261</v>
      </c>
      <c r="S2281" s="10">
        <f>SUM(S2188:S2280)</f>
        <v>67261</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v>332598</v>
      </c>
    </row>
    <row r="2284" spans="1:19">
      <c r="A2284" s="33"/>
      <c r="B2284" s="5">
        <v>2021</v>
      </c>
      <c r="C2284" s="31"/>
      <c r="D2284" s="31"/>
      <c r="E2284" s="31"/>
      <c r="F2284" s="31"/>
      <c r="G2284" s="31"/>
      <c r="H2284" s="31"/>
      <c r="I2284" s="31"/>
      <c r="J2284" s="31"/>
      <c r="K2284" s="31"/>
      <c r="L2284" s="31"/>
      <c r="M2284" s="31"/>
      <c r="N2284" s="31"/>
      <c r="O2284" s="31"/>
      <c r="P2284" s="31"/>
      <c r="Q2284" s="31"/>
      <c r="R2284" s="32">
        <v>248797</v>
      </c>
      <c r="S2284" s="32">
        <v>248797</v>
      </c>
    </row>
    <row r="2285" spans="1:19">
      <c r="B2285" s="5">
        <v>2020</v>
      </c>
      <c r="C2285" s="31"/>
      <c r="D2285" s="31"/>
      <c r="E2285" s="31"/>
      <c r="F2285" s="31"/>
      <c r="G2285" s="31"/>
      <c r="H2285" s="31"/>
      <c r="I2285" s="31"/>
      <c r="J2285" s="31"/>
      <c r="K2285" s="31"/>
      <c r="L2285" s="31"/>
      <c r="M2285" s="31"/>
      <c r="N2285" s="31"/>
      <c r="O2285" s="31"/>
      <c r="P2285" s="31"/>
      <c r="Q2285" s="32">
        <v>97230</v>
      </c>
      <c r="R2285" s="32">
        <v>97230</v>
      </c>
      <c r="S2285" s="32">
        <v>97230</v>
      </c>
    </row>
    <row r="2286" spans="1:19">
      <c r="A2286" s="35"/>
      <c r="B2286" s="5">
        <v>2019</v>
      </c>
      <c r="C2286" s="31"/>
      <c r="D2286" s="31"/>
      <c r="E2286" s="31"/>
      <c r="F2286" s="31"/>
      <c r="G2286" s="31"/>
      <c r="H2286" s="31"/>
      <c r="I2286" s="31"/>
      <c r="J2286" s="31"/>
      <c r="K2286" s="31"/>
      <c r="L2286" s="31"/>
      <c r="M2286" s="31"/>
      <c r="N2286" s="31"/>
      <c r="O2286" s="31"/>
      <c r="P2286" s="32">
        <v>302824</v>
      </c>
      <c r="Q2286" s="32">
        <v>302824</v>
      </c>
      <c r="R2286" s="32">
        <v>302824</v>
      </c>
      <c r="S2286" s="32">
        <v>302824</v>
      </c>
    </row>
    <row r="2287" spans="1:19">
      <c r="A2287" s="35"/>
      <c r="B2287" s="5">
        <v>2018</v>
      </c>
      <c r="C2287" s="31"/>
      <c r="D2287" s="31"/>
      <c r="E2287" s="31"/>
      <c r="F2287" s="31"/>
      <c r="G2287" s="31"/>
      <c r="H2287" s="31"/>
      <c r="I2287" s="31"/>
      <c r="J2287" s="31"/>
      <c r="K2287" s="31"/>
      <c r="L2287" s="31"/>
      <c r="M2287" s="31"/>
      <c r="N2287" s="31"/>
      <c r="O2287" s="32">
        <v>510185</v>
      </c>
      <c r="P2287" s="32">
        <v>510185</v>
      </c>
      <c r="Q2287" s="32">
        <v>510185</v>
      </c>
      <c r="R2287" s="32">
        <v>510185</v>
      </c>
      <c r="S2287" s="32">
        <v>510185</v>
      </c>
    </row>
    <row r="2288" spans="1:19">
      <c r="A2288" s="35"/>
      <c r="B2288" s="5">
        <v>2017</v>
      </c>
      <c r="C2288" s="111"/>
      <c r="D2288" s="112"/>
      <c r="E2288" s="112"/>
      <c r="F2288" s="112"/>
      <c r="G2288" s="112"/>
      <c r="H2288" s="112"/>
      <c r="I2288" s="112"/>
      <c r="J2288" s="112"/>
      <c r="K2288" s="112"/>
      <c r="L2288" s="112"/>
      <c r="M2288" s="112"/>
      <c r="N2288" s="113"/>
      <c r="O2288" s="32"/>
      <c r="P2288" s="32"/>
      <c r="Q2288" s="32"/>
      <c r="R2288" s="32"/>
      <c r="S2288" s="32"/>
    </row>
    <row r="2289" spans="2:19">
      <c r="B2289" s="5">
        <v>2016</v>
      </c>
      <c r="C2289" s="114"/>
      <c r="D2289" s="112"/>
      <c r="E2289" s="112"/>
      <c r="F2289" s="112"/>
      <c r="G2289" s="112"/>
      <c r="H2289" s="112"/>
      <c r="I2289" s="112"/>
      <c r="J2289" s="112"/>
      <c r="K2289" s="112"/>
      <c r="L2289" s="112"/>
      <c r="M2289" s="113"/>
      <c r="N2289" s="113"/>
      <c r="O2289" s="32"/>
      <c r="P2289" s="32"/>
      <c r="Q2289" s="32"/>
      <c r="R2289" s="32"/>
      <c r="S2289" s="32"/>
    </row>
    <row r="2290" spans="2:19">
      <c r="B2290" s="5">
        <v>2015</v>
      </c>
      <c r="C2290" s="114"/>
      <c r="D2290" s="115"/>
      <c r="E2290" s="112"/>
      <c r="F2290" s="112"/>
      <c r="G2290" s="112"/>
      <c r="H2290" s="112"/>
      <c r="I2290" s="112"/>
      <c r="J2290" s="112"/>
      <c r="K2290" s="112"/>
      <c r="L2290" s="113"/>
      <c r="M2290" s="113"/>
      <c r="N2290" s="113"/>
      <c r="O2290" s="32"/>
      <c r="P2290" s="32"/>
      <c r="Q2290" s="32"/>
      <c r="R2290" s="32"/>
      <c r="S2290" s="32"/>
    </row>
    <row r="2291" spans="2:19">
      <c r="B2291" s="5">
        <v>2014</v>
      </c>
      <c r="C2291" s="114"/>
      <c r="D2291" s="112"/>
      <c r="E2291" s="112"/>
      <c r="F2291" s="112"/>
      <c r="G2291" s="112"/>
      <c r="H2291" s="112"/>
      <c r="I2291" s="112"/>
      <c r="J2291" s="112"/>
      <c r="K2291" s="113">
        <v>87495</v>
      </c>
      <c r="L2291" s="113">
        <v>87495</v>
      </c>
      <c r="M2291" s="113">
        <v>87495</v>
      </c>
      <c r="N2291" s="113">
        <v>87495</v>
      </c>
      <c r="O2291" s="113">
        <v>87495</v>
      </c>
      <c r="P2291" s="113">
        <v>87495</v>
      </c>
      <c r="Q2291" s="113">
        <v>87495</v>
      </c>
      <c r="R2291" s="113">
        <v>87495</v>
      </c>
      <c r="S2291" s="113">
        <v>87495</v>
      </c>
    </row>
    <row r="2292" spans="2:19">
      <c r="B2292" s="5">
        <v>2013</v>
      </c>
      <c r="C2292" s="114"/>
      <c r="D2292" s="112"/>
      <c r="E2292" s="112"/>
      <c r="F2292" s="112"/>
      <c r="G2292" s="112"/>
      <c r="H2292" s="112"/>
      <c r="I2292" s="112"/>
      <c r="J2292" s="113">
        <v>0</v>
      </c>
      <c r="K2292" s="113"/>
      <c r="L2292" s="113"/>
      <c r="M2292" s="113"/>
      <c r="N2292" s="113"/>
      <c r="O2292" s="113"/>
      <c r="P2292" s="113"/>
      <c r="Q2292" s="113"/>
      <c r="R2292" s="113"/>
      <c r="S2292" s="113"/>
    </row>
    <row r="2293" spans="2:19">
      <c r="B2293" s="5">
        <v>2012</v>
      </c>
      <c r="C2293" s="114"/>
      <c r="D2293" s="112"/>
      <c r="E2293" s="112"/>
      <c r="F2293" s="112"/>
      <c r="G2293" s="112"/>
      <c r="H2293" s="112"/>
      <c r="I2293" s="113">
        <v>0</v>
      </c>
      <c r="J2293" s="113">
        <v>0</v>
      </c>
      <c r="K2293" s="113"/>
      <c r="L2293" s="113"/>
      <c r="M2293" s="113"/>
      <c r="N2293" s="113"/>
      <c r="O2293" s="113"/>
      <c r="P2293" s="113"/>
      <c r="Q2293" s="113"/>
      <c r="R2293" s="113"/>
      <c r="S2293" s="113"/>
    </row>
    <row r="2294" spans="2:19">
      <c r="B2294" s="5">
        <v>2011</v>
      </c>
      <c r="C2294" s="114"/>
      <c r="D2294" s="112"/>
      <c r="E2294" s="112"/>
      <c r="F2294" s="112"/>
      <c r="G2294" s="112"/>
      <c r="H2294" s="113">
        <v>75000</v>
      </c>
      <c r="I2294" s="113">
        <v>0</v>
      </c>
      <c r="J2294" s="113">
        <v>0</v>
      </c>
      <c r="K2294" s="113"/>
      <c r="L2294" s="113"/>
      <c r="M2294" s="113"/>
      <c r="N2294" s="113"/>
      <c r="O2294" s="113"/>
      <c r="P2294" s="113"/>
      <c r="Q2294" s="113"/>
      <c r="R2294" s="113"/>
      <c r="S2294" s="113"/>
    </row>
    <row r="2295" spans="2:19">
      <c r="B2295" s="5">
        <v>2010</v>
      </c>
      <c r="C2295" s="114"/>
      <c r="D2295" s="112"/>
      <c r="E2295" s="112"/>
      <c r="F2295" s="112"/>
      <c r="G2295" s="113">
        <v>0</v>
      </c>
      <c r="H2295" s="113">
        <v>0</v>
      </c>
      <c r="I2295" s="113">
        <v>0</v>
      </c>
      <c r="J2295" s="113">
        <v>0</v>
      </c>
      <c r="K2295" s="113"/>
      <c r="L2295" s="113"/>
      <c r="M2295" s="113"/>
      <c r="N2295" s="113"/>
      <c r="O2295" s="113"/>
      <c r="P2295" s="113"/>
      <c r="Q2295" s="113"/>
      <c r="R2295" s="113"/>
      <c r="S2295" s="113"/>
    </row>
    <row r="2296" spans="2:19">
      <c r="B2296" s="5">
        <v>2009</v>
      </c>
      <c r="C2296" s="114"/>
      <c r="D2296" s="112"/>
      <c r="E2296" s="112"/>
      <c r="F2296" s="113">
        <v>7655</v>
      </c>
      <c r="G2296" s="113">
        <v>7655</v>
      </c>
      <c r="H2296" s="113">
        <v>7655</v>
      </c>
      <c r="I2296" s="113">
        <v>7655</v>
      </c>
      <c r="J2296" s="113">
        <v>7655</v>
      </c>
      <c r="K2296" s="113">
        <v>7655</v>
      </c>
      <c r="L2296" s="113">
        <v>7655</v>
      </c>
      <c r="M2296" s="113">
        <v>7655</v>
      </c>
      <c r="N2296" s="113">
        <v>7655</v>
      </c>
      <c r="O2296" s="113">
        <v>7655</v>
      </c>
      <c r="P2296" s="113">
        <v>7655</v>
      </c>
      <c r="Q2296" s="113">
        <v>7655</v>
      </c>
      <c r="R2296" s="113">
        <v>7655</v>
      </c>
      <c r="S2296" s="113">
        <v>7655</v>
      </c>
    </row>
    <row r="2297" spans="2:19">
      <c r="B2297" s="5">
        <v>2008</v>
      </c>
      <c r="C2297" s="114"/>
      <c r="D2297" s="112"/>
      <c r="E2297" s="113">
        <v>0</v>
      </c>
      <c r="F2297" s="113">
        <v>0</v>
      </c>
      <c r="G2297" s="113">
        <v>0</v>
      </c>
      <c r="H2297" s="113">
        <v>0</v>
      </c>
      <c r="I2297" s="113">
        <v>0</v>
      </c>
      <c r="J2297" s="113">
        <v>0</v>
      </c>
      <c r="K2297" s="113"/>
      <c r="L2297" s="113"/>
      <c r="M2297" s="113"/>
      <c r="N2297" s="113"/>
      <c r="O2297" s="113"/>
      <c r="P2297" s="113"/>
      <c r="Q2297" s="113"/>
      <c r="R2297" s="113"/>
      <c r="S2297" s="113"/>
    </row>
    <row r="2298" spans="2:19">
      <c r="B2298" s="5">
        <v>2007</v>
      </c>
      <c r="C2298" s="114"/>
      <c r="D2298" s="113">
        <v>0</v>
      </c>
      <c r="E2298" s="113">
        <v>0</v>
      </c>
      <c r="F2298" s="113">
        <v>0</v>
      </c>
      <c r="G2298" s="113">
        <v>0</v>
      </c>
      <c r="H2298" s="113">
        <v>0</v>
      </c>
      <c r="I2298" s="113">
        <v>0</v>
      </c>
      <c r="J2298" s="113">
        <v>0</v>
      </c>
      <c r="K2298" s="113"/>
      <c r="L2298" s="113"/>
      <c r="M2298" s="113"/>
      <c r="N2298" s="113"/>
      <c r="O2298" s="113"/>
      <c r="P2298" s="113"/>
      <c r="Q2298" s="113"/>
      <c r="R2298" s="113"/>
      <c r="S2298" s="113"/>
    </row>
    <row r="2299" spans="2:19">
      <c r="B2299" s="5">
        <v>2006</v>
      </c>
      <c r="C2299" s="110">
        <v>0</v>
      </c>
      <c r="D2299" s="110">
        <v>0</v>
      </c>
      <c r="E2299" s="110">
        <v>0</v>
      </c>
      <c r="F2299" s="110">
        <v>0</v>
      </c>
      <c r="G2299" s="110">
        <v>0</v>
      </c>
      <c r="H2299" s="110">
        <v>0</v>
      </c>
      <c r="I2299" s="110">
        <v>0</v>
      </c>
      <c r="J2299" s="110">
        <v>0</v>
      </c>
      <c r="K2299" s="110"/>
      <c r="L2299" s="110"/>
      <c r="M2299" s="110"/>
      <c r="N2299" s="110"/>
      <c r="O2299" s="110"/>
      <c r="P2299" s="110"/>
      <c r="Q2299" s="110"/>
      <c r="R2299" s="110"/>
      <c r="S2299" s="110"/>
    </row>
    <row r="2300" spans="2:19">
      <c r="B2300" s="5">
        <v>2005</v>
      </c>
      <c r="C2300" s="110">
        <v>144620</v>
      </c>
      <c r="D2300" s="110">
        <v>144620</v>
      </c>
      <c r="E2300" s="110">
        <v>144620</v>
      </c>
      <c r="F2300" s="110">
        <v>144620</v>
      </c>
      <c r="G2300" s="110">
        <v>144620</v>
      </c>
      <c r="H2300" s="110">
        <v>144620</v>
      </c>
      <c r="I2300" s="110">
        <v>144620</v>
      </c>
      <c r="J2300" s="110">
        <v>144620</v>
      </c>
      <c r="K2300" s="110">
        <v>144620</v>
      </c>
      <c r="L2300" s="110">
        <v>144620</v>
      </c>
      <c r="M2300" s="110">
        <v>144620</v>
      </c>
      <c r="N2300" s="110">
        <v>144620</v>
      </c>
      <c r="O2300" s="110">
        <v>144620</v>
      </c>
      <c r="P2300" s="110">
        <v>144620</v>
      </c>
      <c r="Q2300" s="110">
        <v>144620</v>
      </c>
      <c r="R2300" s="110">
        <v>144620</v>
      </c>
      <c r="S2300" s="110">
        <v>144620</v>
      </c>
    </row>
    <row r="2301" spans="2:19">
      <c r="B2301" s="5">
        <v>2004</v>
      </c>
      <c r="C2301" s="110">
        <v>201477</v>
      </c>
      <c r="D2301" s="110">
        <v>201477</v>
      </c>
      <c r="E2301" s="110">
        <v>201477</v>
      </c>
      <c r="F2301" s="110">
        <v>201477</v>
      </c>
      <c r="G2301" s="110">
        <v>201477</v>
      </c>
      <c r="H2301" s="110">
        <v>201477</v>
      </c>
      <c r="I2301" s="110">
        <v>201477</v>
      </c>
      <c r="J2301" s="110">
        <v>201477</v>
      </c>
      <c r="K2301" s="110">
        <v>201477</v>
      </c>
      <c r="L2301" s="110">
        <v>201477</v>
      </c>
      <c r="M2301" s="110">
        <v>201477</v>
      </c>
      <c r="N2301" s="110">
        <v>201477</v>
      </c>
      <c r="O2301" s="110">
        <v>201477</v>
      </c>
      <c r="P2301" s="110">
        <v>201477</v>
      </c>
      <c r="Q2301" s="110">
        <v>201477</v>
      </c>
      <c r="R2301" s="110">
        <v>201477</v>
      </c>
      <c r="S2301" s="110">
        <v>201477</v>
      </c>
    </row>
    <row r="2302" spans="2:19">
      <c r="B2302" s="5">
        <v>2003</v>
      </c>
      <c r="C2302" s="110">
        <v>184250</v>
      </c>
      <c r="D2302" s="110">
        <v>184250</v>
      </c>
      <c r="E2302" s="110">
        <v>184250</v>
      </c>
      <c r="F2302" s="110">
        <v>184250</v>
      </c>
      <c r="G2302" s="110">
        <v>184250</v>
      </c>
      <c r="H2302" s="110">
        <v>184250</v>
      </c>
      <c r="I2302" s="110">
        <v>184250</v>
      </c>
      <c r="J2302" s="110">
        <v>184250</v>
      </c>
      <c r="K2302" s="110">
        <v>184250</v>
      </c>
      <c r="L2302" s="110">
        <v>184250</v>
      </c>
      <c r="M2302" s="110">
        <v>184250</v>
      </c>
      <c r="N2302" s="110">
        <v>184250</v>
      </c>
      <c r="O2302" s="110">
        <v>184250</v>
      </c>
      <c r="P2302" s="110">
        <v>184250</v>
      </c>
      <c r="Q2302" s="110">
        <v>184250</v>
      </c>
      <c r="R2302" s="110">
        <v>184250</v>
      </c>
      <c r="S2302" s="110">
        <v>184250</v>
      </c>
    </row>
    <row r="2303" spans="2:19">
      <c r="B2303" s="5">
        <v>2002</v>
      </c>
      <c r="C2303" s="110">
        <v>108219</v>
      </c>
      <c r="D2303" s="110">
        <v>108219</v>
      </c>
      <c r="E2303" s="110">
        <v>108219</v>
      </c>
      <c r="F2303" s="110">
        <v>108219</v>
      </c>
      <c r="G2303" s="110">
        <v>108219</v>
      </c>
      <c r="H2303" s="110">
        <v>108219</v>
      </c>
      <c r="I2303" s="110">
        <v>108219</v>
      </c>
      <c r="J2303" s="110">
        <v>108219</v>
      </c>
      <c r="K2303" s="110">
        <v>108219</v>
      </c>
      <c r="L2303" s="110">
        <v>108219</v>
      </c>
      <c r="M2303" s="110">
        <v>108219</v>
      </c>
      <c r="N2303" s="110">
        <v>108219</v>
      </c>
      <c r="O2303" s="110">
        <v>108219</v>
      </c>
      <c r="P2303" s="110">
        <v>108219</v>
      </c>
      <c r="Q2303" s="110">
        <v>108219</v>
      </c>
      <c r="R2303" s="110">
        <v>108219</v>
      </c>
      <c r="S2303" s="110">
        <v>108219</v>
      </c>
    </row>
    <row r="2304" spans="2:19">
      <c r="B2304" s="5">
        <v>2001</v>
      </c>
      <c r="C2304" s="110">
        <v>208892</v>
      </c>
      <c r="D2304" s="110">
        <v>208892</v>
      </c>
      <c r="E2304" s="110">
        <v>208892</v>
      </c>
      <c r="F2304" s="110">
        <v>208892</v>
      </c>
      <c r="G2304" s="110">
        <v>208892</v>
      </c>
      <c r="H2304" s="110">
        <v>208892</v>
      </c>
      <c r="I2304" s="110">
        <v>208892</v>
      </c>
      <c r="J2304" s="110">
        <v>208892</v>
      </c>
      <c r="K2304" s="110">
        <v>208892</v>
      </c>
      <c r="L2304" s="110">
        <v>208892</v>
      </c>
      <c r="M2304" s="110">
        <v>208892</v>
      </c>
      <c r="N2304" s="110">
        <v>208892</v>
      </c>
      <c r="O2304" s="110">
        <v>208892</v>
      </c>
      <c r="P2304" s="110">
        <v>208892</v>
      </c>
      <c r="Q2304" s="110">
        <v>208892</v>
      </c>
      <c r="R2304" s="110">
        <v>208892</v>
      </c>
      <c r="S2304" s="110">
        <v>208892</v>
      </c>
    </row>
    <row r="2305" spans="2:19">
      <c r="B2305" s="5">
        <v>2000</v>
      </c>
      <c r="C2305" s="110">
        <v>110891.02</v>
      </c>
      <c r="D2305" s="110">
        <v>110891</v>
      </c>
      <c r="E2305" s="110">
        <v>110891</v>
      </c>
      <c r="F2305" s="110">
        <v>110891</v>
      </c>
      <c r="G2305" s="110">
        <v>110891</v>
      </c>
      <c r="H2305" s="110">
        <v>110891</v>
      </c>
      <c r="I2305" s="110">
        <v>110891</v>
      </c>
      <c r="J2305" s="110">
        <v>110891</v>
      </c>
      <c r="K2305" s="110">
        <v>110891</v>
      </c>
      <c r="L2305" s="110">
        <v>110891</v>
      </c>
      <c r="M2305" s="110">
        <v>110891</v>
      </c>
      <c r="N2305" s="110">
        <v>110891</v>
      </c>
      <c r="O2305" s="110">
        <v>110891</v>
      </c>
      <c r="P2305" s="110">
        <v>110891</v>
      </c>
      <c r="Q2305" s="110">
        <v>110891</v>
      </c>
      <c r="R2305" s="110">
        <v>110891</v>
      </c>
      <c r="S2305" s="110">
        <v>110891</v>
      </c>
    </row>
    <row r="2306" spans="2:19">
      <c r="B2306" s="5">
        <v>1999</v>
      </c>
      <c r="C2306" s="110">
        <v>9186</v>
      </c>
      <c r="D2306" s="110">
        <v>9186</v>
      </c>
      <c r="E2306" s="110">
        <v>9186</v>
      </c>
      <c r="F2306" s="110">
        <v>9186</v>
      </c>
      <c r="G2306" s="110">
        <v>9186</v>
      </c>
      <c r="H2306" s="110">
        <v>9186</v>
      </c>
      <c r="I2306" s="110">
        <v>9186</v>
      </c>
      <c r="J2306" s="110">
        <v>9186</v>
      </c>
      <c r="K2306" s="110">
        <v>9186</v>
      </c>
      <c r="L2306" s="110">
        <v>9186</v>
      </c>
      <c r="M2306" s="110">
        <v>9186</v>
      </c>
      <c r="N2306" s="110">
        <v>9186</v>
      </c>
      <c r="O2306" s="110">
        <v>9186</v>
      </c>
      <c r="P2306" s="110">
        <v>9186</v>
      </c>
      <c r="Q2306" s="110">
        <v>9186</v>
      </c>
      <c r="R2306" s="110">
        <v>9186</v>
      </c>
      <c r="S2306" s="110">
        <v>9186</v>
      </c>
    </row>
    <row r="2307" spans="2:19">
      <c r="B2307" s="5">
        <v>1998</v>
      </c>
      <c r="C2307" s="110">
        <v>239904</v>
      </c>
      <c r="D2307" s="110">
        <v>239904</v>
      </c>
      <c r="E2307" s="110">
        <v>239904</v>
      </c>
      <c r="F2307" s="110">
        <v>239904</v>
      </c>
      <c r="G2307" s="110">
        <v>239904</v>
      </c>
      <c r="H2307" s="110">
        <v>239904</v>
      </c>
      <c r="I2307" s="110">
        <v>239904</v>
      </c>
      <c r="J2307" s="110">
        <v>239904</v>
      </c>
      <c r="K2307" s="110">
        <v>239904</v>
      </c>
      <c r="L2307" s="110">
        <v>239904</v>
      </c>
      <c r="M2307" s="110">
        <v>239904</v>
      </c>
      <c r="N2307" s="110">
        <v>239904</v>
      </c>
      <c r="O2307" s="110">
        <v>239904</v>
      </c>
      <c r="P2307" s="110">
        <v>239904</v>
      </c>
      <c r="Q2307" s="110">
        <v>239904</v>
      </c>
      <c r="R2307" s="110">
        <v>239904</v>
      </c>
      <c r="S2307" s="110">
        <v>239904</v>
      </c>
    </row>
    <row r="2308" spans="2:19">
      <c r="B2308" s="5">
        <v>1997</v>
      </c>
      <c r="C2308" s="110">
        <v>72925</v>
      </c>
      <c r="D2308" s="110">
        <v>72925</v>
      </c>
      <c r="E2308" s="110">
        <v>72925</v>
      </c>
      <c r="F2308" s="110">
        <v>72925</v>
      </c>
      <c r="G2308" s="110">
        <v>72925</v>
      </c>
      <c r="H2308" s="110">
        <v>72925</v>
      </c>
      <c r="I2308" s="110">
        <v>72925</v>
      </c>
      <c r="J2308" s="110">
        <v>72925</v>
      </c>
      <c r="K2308" s="110">
        <v>72925</v>
      </c>
      <c r="L2308" s="110">
        <v>72925</v>
      </c>
      <c r="M2308" s="110">
        <v>72925</v>
      </c>
      <c r="N2308" s="110">
        <v>72925</v>
      </c>
      <c r="O2308" s="110">
        <v>72925</v>
      </c>
      <c r="P2308" s="110">
        <v>72925</v>
      </c>
      <c r="Q2308" s="110">
        <v>72925</v>
      </c>
      <c r="R2308" s="110">
        <v>72925</v>
      </c>
      <c r="S2308" s="110">
        <v>72925</v>
      </c>
    </row>
    <row r="2309" spans="2:19">
      <c r="B2309" s="5">
        <v>1996</v>
      </c>
      <c r="C2309" s="110">
        <v>135414</v>
      </c>
      <c r="D2309" s="110">
        <v>135414</v>
      </c>
      <c r="E2309" s="110">
        <v>135414</v>
      </c>
      <c r="F2309" s="110">
        <v>135414</v>
      </c>
      <c r="G2309" s="110">
        <v>135414</v>
      </c>
      <c r="H2309" s="110">
        <v>135414</v>
      </c>
      <c r="I2309" s="110">
        <v>135414</v>
      </c>
      <c r="J2309" s="110">
        <v>135414</v>
      </c>
      <c r="K2309" s="110">
        <v>135414</v>
      </c>
      <c r="L2309" s="110">
        <v>135414</v>
      </c>
      <c r="M2309" s="110">
        <v>135414</v>
      </c>
      <c r="N2309" s="110">
        <v>135414</v>
      </c>
      <c r="O2309" s="110">
        <v>135414</v>
      </c>
      <c r="P2309" s="110">
        <v>135414</v>
      </c>
      <c r="Q2309" s="110">
        <v>135414</v>
      </c>
      <c r="R2309" s="110">
        <v>135414</v>
      </c>
      <c r="S2309" s="110">
        <v>135414</v>
      </c>
    </row>
    <row r="2310" spans="2:19">
      <c r="B2310" s="5">
        <v>1995</v>
      </c>
      <c r="C2310" s="110">
        <v>115330.06</v>
      </c>
      <c r="D2310" s="110">
        <v>115330</v>
      </c>
      <c r="E2310" s="110">
        <v>115330</v>
      </c>
      <c r="F2310" s="110">
        <v>115330</v>
      </c>
      <c r="G2310" s="110">
        <v>115330</v>
      </c>
      <c r="H2310" s="110">
        <v>115330</v>
      </c>
      <c r="I2310" s="110">
        <v>115330</v>
      </c>
      <c r="J2310" s="110">
        <v>115330</v>
      </c>
      <c r="K2310" s="110">
        <v>115330</v>
      </c>
      <c r="L2310" s="110">
        <v>115330</v>
      </c>
      <c r="M2310" s="110">
        <v>115330</v>
      </c>
      <c r="N2310" s="110">
        <v>115330</v>
      </c>
      <c r="O2310" s="110">
        <v>115330</v>
      </c>
      <c r="P2310" s="110">
        <v>115330</v>
      </c>
      <c r="Q2310" s="110">
        <v>115330</v>
      </c>
      <c r="R2310" s="110">
        <v>115330</v>
      </c>
      <c r="S2310" s="110">
        <v>115330</v>
      </c>
    </row>
    <row r="2311" spans="2:19">
      <c r="B2311" s="5">
        <v>1994</v>
      </c>
      <c r="C2311" s="110">
        <v>241320.57</v>
      </c>
      <c r="D2311" s="110">
        <v>241320</v>
      </c>
      <c r="E2311" s="110">
        <v>241320</v>
      </c>
      <c r="F2311" s="110">
        <v>241320</v>
      </c>
      <c r="G2311" s="110">
        <v>241320</v>
      </c>
      <c r="H2311" s="110">
        <v>241320</v>
      </c>
      <c r="I2311" s="110">
        <v>241320</v>
      </c>
      <c r="J2311" s="110">
        <v>241320</v>
      </c>
      <c r="K2311" s="110">
        <v>241320</v>
      </c>
      <c r="L2311" s="110">
        <v>241320</v>
      </c>
      <c r="M2311" s="110">
        <v>241320</v>
      </c>
      <c r="N2311" s="110">
        <v>241320</v>
      </c>
      <c r="O2311" s="110">
        <v>241320</v>
      </c>
      <c r="P2311" s="110">
        <v>241320</v>
      </c>
      <c r="Q2311" s="110">
        <v>241320</v>
      </c>
      <c r="R2311" s="110">
        <v>241320</v>
      </c>
      <c r="S2311" s="110">
        <v>241320</v>
      </c>
    </row>
    <row r="2312" spans="2:19">
      <c r="B2312" s="5">
        <v>1993</v>
      </c>
      <c r="C2312" s="110">
        <v>138315.28</v>
      </c>
      <c r="D2312" s="110">
        <v>138315.28</v>
      </c>
      <c r="E2312" s="110">
        <v>138315.28</v>
      </c>
      <c r="F2312" s="110">
        <v>138315.28</v>
      </c>
      <c r="G2312" s="110">
        <v>138315.28</v>
      </c>
      <c r="H2312" s="110">
        <v>138315.28</v>
      </c>
      <c r="I2312" s="110">
        <v>138315.28</v>
      </c>
      <c r="J2312" s="110">
        <v>138315.28</v>
      </c>
      <c r="K2312" s="110">
        <v>138315.28</v>
      </c>
      <c r="L2312" s="110">
        <v>138315.28</v>
      </c>
      <c r="M2312" s="110">
        <v>138315.28</v>
      </c>
      <c r="N2312" s="110">
        <v>138315.28</v>
      </c>
      <c r="O2312" s="110">
        <v>138315.28</v>
      </c>
      <c r="P2312" s="110">
        <v>138315.28</v>
      </c>
      <c r="Q2312" s="110">
        <v>138315.28</v>
      </c>
      <c r="R2312" s="110">
        <v>138315.28</v>
      </c>
      <c r="S2312" s="110">
        <v>138315.28</v>
      </c>
    </row>
    <row r="2313" spans="2:19">
      <c r="B2313" s="5">
        <v>1992</v>
      </c>
      <c r="C2313" s="110">
        <v>38425</v>
      </c>
      <c r="D2313" s="110">
        <v>38425</v>
      </c>
      <c r="E2313" s="110">
        <v>38425</v>
      </c>
      <c r="F2313" s="110">
        <v>38425</v>
      </c>
      <c r="G2313" s="110">
        <v>38425</v>
      </c>
      <c r="H2313" s="110">
        <v>38425</v>
      </c>
      <c r="I2313" s="110">
        <v>38425</v>
      </c>
      <c r="J2313" s="110">
        <v>38425</v>
      </c>
      <c r="K2313" s="110">
        <v>38425</v>
      </c>
      <c r="L2313" s="110">
        <v>38425</v>
      </c>
      <c r="M2313" s="110">
        <v>38425</v>
      </c>
      <c r="N2313" s="110">
        <v>38425</v>
      </c>
      <c r="O2313" s="110">
        <v>38425</v>
      </c>
      <c r="P2313" s="110">
        <v>38425</v>
      </c>
      <c r="Q2313" s="110">
        <v>38425</v>
      </c>
      <c r="R2313" s="110">
        <v>38425</v>
      </c>
      <c r="S2313" s="110">
        <v>38425</v>
      </c>
    </row>
    <row r="2314" spans="2:19">
      <c r="B2314" s="5">
        <v>1991</v>
      </c>
      <c r="C2314" s="110">
        <v>47061.35</v>
      </c>
      <c r="D2314" s="110">
        <v>47061</v>
      </c>
      <c r="E2314" s="110">
        <v>47061</v>
      </c>
      <c r="F2314" s="110">
        <v>47061</v>
      </c>
      <c r="G2314" s="110">
        <v>47061</v>
      </c>
      <c r="H2314" s="110">
        <v>47061</v>
      </c>
      <c r="I2314" s="110">
        <v>47061</v>
      </c>
      <c r="J2314" s="110">
        <v>47061</v>
      </c>
      <c r="K2314" s="110">
        <v>47061</v>
      </c>
      <c r="L2314" s="110">
        <v>47061</v>
      </c>
      <c r="M2314" s="110">
        <v>47061</v>
      </c>
      <c r="N2314" s="110">
        <v>47061</v>
      </c>
      <c r="O2314" s="110">
        <v>47061</v>
      </c>
      <c r="P2314" s="110">
        <v>47061</v>
      </c>
      <c r="Q2314" s="110">
        <v>47061</v>
      </c>
      <c r="R2314" s="110">
        <v>47061</v>
      </c>
      <c r="S2314" s="110">
        <v>47061</v>
      </c>
    </row>
    <row r="2315" spans="2:19">
      <c r="B2315" s="5">
        <v>1990</v>
      </c>
      <c r="C2315" s="110">
        <v>72653.56</v>
      </c>
      <c r="D2315" s="110">
        <v>72653.11</v>
      </c>
      <c r="E2315" s="110">
        <v>72653.11</v>
      </c>
      <c r="F2315" s="110">
        <v>72653.11</v>
      </c>
      <c r="G2315" s="110">
        <v>72653.11</v>
      </c>
      <c r="H2315" s="110">
        <v>72653.11</v>
      </c>
      <c r="I2315" s="110">
        <v>72653.11</v>
      </c>
      <c r="J2315" s="110">
        <v>72653.11</v>
      </c>
      <c r="K2315" s="110">
        <v>72653.11</v>
      </c>
      <c r="L2315" s="110">
        <v>72653.11</v>
      </c>
      <c r="M2315" s="110">
        <v>72653.11</v>
      </c>
      <c r="N2315" s="110">
        <v>72653.11</v>
      </c>
      <c r="O2315" s="110">
        <v>72653.11</v>
      </c>
      <c r="P2315" s="110">
        <v>72653.11</v>
      </c>
      <c r="Q2315" s="110">
        <v>72653.11</v>
      </c>
      <c r="R2315" s="110">
        <v>72653.11</v>
      </c>
      <c r="S2315" s="110">
        <v>72653.11</v>
      </c>
    </row>
    <row r="2316" spans="2:19">
      <c r="B2316" s="5">
        <v>1989</v>
      </c>
      <c r="C2316" s="110">
        <v>48100.800000000003</v>
      </c>
      <c r="D2316" s="110">
        <v>48100.45</v>
      </c>
      <c r="E2316" s="110">
        <v>48100.45</v>
      </c>
      <c r="F2316" s="110">
        <v>48100.45</v>
      </c>
      <c r="G2316" s="110">
        <v>48100.45</v>
      </c>
      <c r="H2316" s="110">
        <v>48100.45</v>
      </c>
      <c r="I2316" s="110">
        <v>48100.45</v>
      </c>
      <c r="J2316" s="110">
        <v>48100.45</v>
      </c>
      <c r="K2316" s="110">
        <v>48100.45</v>
      </c>
      <c r="L2316" s="110">
        <v>48100.45</v>
      </c>
      <c r="M2316" s="110">
        <v>48100.45</v>
      </c>
      <c r="N2316" s="110">
        <v>48100.45</v>
      </c>
      <c r="O2316" s="110">
        <v>48100.45</v>
      </c>
      <c r="P2316" s="110">
        <v>48100.45</v>
      </c>
      <c r="Q2316" s="110">
        <v>48100.45</v>
      </c>
      <c r="R2316" s="110">
        <v>48100.45</v>
      </c>
      <c r="S2316" s="110">
        <v>48100.45</v>
      </c>
    </row>
    <row r="2317" spans="2:19">
      <c r="B2317" s="5">
        <v>1988</v>
      </c>
      <c r="C2317" s="110">
        <v>0</v>
      </c>
      <c r="D2317" s="110">
        <v>0</v>
      </c>
      <c r="E2317" s="110">
        <v>0</v>
      </c>
      <c r="F2317" s="110">
        <v>0</v>
      </c>
      <c r="G2317" s="110">
        <v>0</v>
      </c>
      <c r="H2317" s="110">
        <v>0</v>
      </c>
      <c r="I2317" s="110">
        <v>0</v>
      </c>
      <c r="J2317" s="110">
        <v>0</v>
      </c>
      <c r="K2317" s="110"/>
      <c r="L2317" s="110"/>
      <c r="M2317" s="110"/>
      <c r="N2317" s="110"/>
      <c r="O2317" s="110"/>
      <c r="P2317" s="110"/>
      <c r="Q2317" s="110"/>
      <c r="R2317" s="110"/>
      <c r="S2317" s="110"/>
    </row>
    <row r="2318" spans="2:19">
      <c r="B2318" s="5">
        <v>1987</v>
      </c>
      <c r="C2318" s="110">
        <v>58145.14</v>
      </c>
      <c r="D2318" s="110">
        <v>58145</v>
      </c>
      <c r="E2318" s="110">
        <v>58145</v>
      </c>
      <c r="F2318" s="110">
        <v>58145</v>
      </c>
      <c r="G2318" s="110">
        <v>58145</v>
      </c>
      <c r="H2318" s="110">
        <v>58145</v>
      </c>
      <c r="I2318" s="110">
        <v>58145</v>
      </c>
      <c r="J2318" s="110">
        <v>58145</v>
      </c>
      <c r="K2318" s="110">
        <v>58145</v>
      </c>
      <c r="L2318" s="110">
        <v>58145</v>
      </c>
      <c r="M2318" s="110">
        <v>58145</v>
      </c>
      <c r="N2318" s="110">
        <v>58145</v>
      </c>
      <c r="O2318" s="110">
        <v>58145</v>
      </c>
      <c r="P2318" s="110">
        <v>58145</v>
      </c>
      <c r="Q2318" s="110">
        <v>58145</v>
      </c>
      <c r="R2318" s="110">
        <v>58145</v>
      </c>
      <c r="S2318" s="110">
        <v>58145</v>
      </c>
    </row>
    <row r="2319" spans="2:19">
      <c r="B2319" s="5">
        <v>1986</v>
      </c>
      <c r="C2319" s="110">
        <v>1173.4100000000001</v>
      </c>
      <c r="D2319" s="110">
        <v>1173</v>
      </c>
      <c r="E2319" s="110">
        <v>1173</v>
      </c>
      <c r="F2319" s="110">
        <v>1173</v>
      </c>
      <c r="G2319" s="110">
        <v>1173</v>
      </c>
      <c r="H2319" s="110">
        <v>1173</v>
      </c>
      <c r="I2319" s="110">
        <v>0</v>
      </c>
      <c r="J2319" s="110">
        <v>0</v>
      </c>
      <c r="K2319" s="110"/>
      <c r="L2319" s="110"/>
      <c r="M2319" s="110"/>
      <c r="N2319" s="110"/>
      <c r="O2319" s="32"/>
      <c r="P2319" s="32"/>
      <c r="Q2319" s="32"/>
      <c r="R2319" s="32"/>
      <c r="S2319" s="32"/>
    </row>
    <row r="2320" spans="2:19">
      <c r="B2320" s="5">
        <v>1985</v>
      </c>
      <c r="C2320" s="110">
        <v>0</v>
      </c>
      <c r="D2320" s="110">
        <v>0</v>
      </c>
      <c r="E2320" s="110">
        <v>0</v>
      </c>
      <c r="F2320" s="110">
        <v>0</v>
      </c>
      <c r="G2320" s="110">
        <v>0</v>
      </c>
      <c r="H2320" s="110">
        <v>0</v>
      </c>
      <c r="I2320" s="110">
        <v>0</v>
      </c>
      <c r="J2320" s="110">
        <v>0</v>
      </c>
      <c r="K2320" s="110"/>
      <c r="L2320" s="110"/>
      <c r="M2320" s="110"/>
      <c r="N2320" s="110"/>
      <c r="O2320" s="32"/>
      <c r="P2320" s="32"/>
      <c r="Q2320" s="32"/>
      <c r="R2320" s="32"/>
      <c r="S2320" s="32"/>
    </row>
    <row r="2321" spans="2:19">
      <c r="B2321" s="5">
        <v>1984</v>
      </c>
      <c r="C2321" s="110">
        <v>39646.6</v>
      </c>
      <c r="D2321" s="110">
        <v>39647</v>
      </c>
      <c r="E2321" s="110">
        <v>39647</v>
      </c>
      <c r="F2321" s="110">
        <v>39647</v>
      </c>
      <c r="G2321" s="110">
        <v>39647</v>
      </c>
      <c r="H2321" s="110">
        <v>39647</v>
      </c>
      <c r="I2321" s="110">
        <v>0</v>
      </c>
      <c r="J2321" s="110">
        <v>0</v>
      </c>
      <c r="K2321" s="110"/>
      <c r="L2321" s="110"/>
      <c r="M2321" s="110"/>
      <c r="N2321" s="110"/>
      <c r="O2321" s="32"/>
      <c r="P2321" s="32"/>
      <c r="Q2321" s="32"/>
      <c r="R2321" s="32"/>
      <c r="S2321" s="32"/>
    </row>
    <row r="2322" spans="2:19">
      <c r="B2322" s="5">
        <v>1983</v>
      </c>
      <c r="C2322" s="110">
        <v>0</v>
      </c>
      <c r="D2322" s="110">
        <v>0</v>
      </c>
      <c r="E2322" s="110">
        <v>0</v>
      </c>
      <c r="F2322" s="110">
        <v>0</v>
      </c>
      <c r="G2322" s="110">
        <v>0</v>
      </c>
      <c r="H2322" s="110">
        <v>0</v>
      </c>
      <c r="I2322" s="110">
        <v>0</v>
      </c>
      <c r="J2322" s="110">
        <v>0</v>
      </c>
      <c r="K2322" s="110"/>
      <c r="L2322" s="110"/>
      <c r="M2322" s="110"/>
      <c r="N2322" s="110"/>
      <c r="O2322" s="32"/>
      <c r="P2322" s="32"/>
      <c r="Q2322" s="32"/>
      <c r="R2322" s="32"/>
      <c r="S2322" s="32"/>
    </row>
    <row r="2323" spans="2:19">
      <c r="B2323" s="5">
        <v>1982</v>
      </c>
      <c r="C2323" s="110">
        <v>30804.31</v>
      </c>
      <c r="D2323" s="110">
        <v>30804</v>
      </c>
      <c r="E2323" s="110">
        <v>30804</v>
      </c>
      <c r="F2323" s="110">
        <v>30804</v>
      </c>
      <c r="G2323" s="110">
        <v>30804</v>
      </c>
      <c r="H2323" s="110">
        <v>30804</v>
      </c>
      <c r="I2323" s="110">
        <v>0</v>
      </c>
      <c r="J2323" s="110">
        <v>0</v>
      </c>
      <c r="K2323" s="110"/>
      <c r="L2323" s="110"/>
      <c r="M2323" s="110"/>
      <c r="N2323" s="110"/>
      <c r="O2323" s="32"/>
      <c r="P2323" s="32"/>
      <c r="Q2323" s="32"/>
      <c r="R2323" s="32"/>
      <c r="S2323" s="32"/>
    </row>
    <row r="2324" spans="2:19">
      <c r="B2324" s="5">
        <v>1981</v>
      </c>
      <c r="C2324" s="110">
        <v>31157.87</v>
      </c>
      <c r="D2324" s="110">
        <v>0</v>
      </c>
      <c r="E2324" s="110">
        <v>0</v>
      </c>
      <c r="F2324" s="110">
        <v>0</v>
      </c>
      <c r="G2324" s="110">
        <v>0</v>
      </c>
      <c r="H2324" s="110">
        <v>0</v>
      </c>
      <c r="I2324" s="110">
        <v>0</v>
      </c>
      <c r="J2324" s="110">
        <v>0</v>
      </c>
      <c r="K2324" s="110"/>
      <c r="L2324" s="110"/>
      <c r="M2324" s="110"/>
      <c r="N2324" s="110"/>
      <c r="O2324" s="32"/>
      <c r="P2324" s="32"/>
      <c r="Q2324" s="32"/>
      <c r="R2324" s="32"/>
      <c r="S2324" s="32"/>
    </row>
    <row r="2325" spans="2:19">
      <c r="B2325" s="5">
        <v>1980</v>
      </c>
      <c r="C2325" s="110">
        <v>23964.25</v>
      </c>
      <c r="D2325" s="110">
        <v>0</v>
      </c>
      <c r="E2325" s="110">
        <v>0</v>
      </c>
      <c r="F2325" s="110">
        <v>0</v>
      </c>
      <c r="G2325" s="110">
        <v>0</v>
      </c>
      <c r="H2325" s="110">
        <v>0</v>
      </c>
      <c r="I2325" s="110">
        <v>0</v>
      </c>
      <c r="J2325" s="110">
        <v>0</v>
      </c>
      <c r="K2325" s="110"/>
      <c r="L2325" s="110"/>
      <c r="M2325" s="110"/>
      <c r="N2325" s="110"/>
      <c r="O2325" s="32"/>
      <c r="P2325" s="32"/>
      <c r="Q2325" s="32"/>
      <c r="R2325" s="32"/>
      <c r="S2325" s="32"/>
    </row>
    <row r="2326" spans="2:19">
      <c r="B2326" s="5">
        <v>1979</v>
      </c>
      <c r="C2326" s="110">
        <v>66954.850000000006</v>
      </c>
      <c r="D2326" s="110">
        <v>0</v>
      </c>
      <c r="E2326" s="110">
        <v>0</v>
      </c>
      <c r="F2326" s="110">
        <v>0</v>
      </c>
      <c r="G2326" s="110">
        <v>0</v>
      </c>
      <c r="H2326" s="110">
        <v>0</v>
      </c>
      <c r="I2326" s="110">
        <v>0</v>
      </c>
      <c r="J2326" s="110">
        <v>0</v>
      </c>
      <c r="K2326" s="110"/>
      <c r="L2326" s="110"/>
      <c r="M2326" s="110"/>
      <c r="N2326" s="110"/>
      <c r="O2326" s="32"/>
      <c r="P2326" s="32"/>
      <c r="Q2326" s="32"/>
      <c r="R2326" s="32"/>
      <c r="S2326" s="32"/>
    </row>
    <row r="2327" spans="2:19">
      <c r="B2327" s="5">
        <v>1978</v>
      </c>
      <c r="C2327" s="110">
        <v>83473.52</v>
      </c>
      <c r="D2327" s="110">
        <v>0</v>
      </c>
      <c r="E2327" s="110">
        <v>0</v>
      </c>
      <c r="F2327" s="110">
        <v>0</v>
      </c>
      <c r="G2327" s="110">
        <v>0</v>
      </c>
      <c r="H2327" s="110">
        <v>0</v>
      </c>
      <c r="I2327" s="110">
        <v>0</v>
      </c>
      <c r="J2327" s="110">
        <v>0</v>
      </c>
      <c r="K2327" s="110"/>
      <c r="L2327" s="110"/>
      <c r="M2327" s="110"/>
      <c r="N2327" s="110"/>
      <c r="O2327" s="32"/>
      <c r="P2327" s="32"/>
      <c r="Q2327" s="32"/>
      <c r="R2327" s="32"/>
      <c r="S2327" s="32"/>
    </row>
    <row r="2328" spans="2:19">
      <c r="B2328" s="5">
        <v>1977</v>
      </c>
      <c r="C2328" s="110">
        <v>35516.92</v>
      </c>
      <c r="D2328" s="110">
        <v>0</v>
      </c>
      <c r="E2328" s="110">
        <v>0</v>
      </c>
      <c r="F2328" s="110">
        <v>0</v>
      </c>
      <c r="G2328" s="110">
        <v>0</v>
      </c>
      <c r="H2328" s="110">
        <v>0</v>
      </c>
      <c r="I2328" s="110">
        <v>0</v>
      </c>
      <c r="J2328" s="110">
        <v>0</v>
      </c>
      <c r="K2328" s="110"/>
      <c r="L2328" s="110"/>
      <c r="M2328" s="110"/>
      <c r="N2328" s="110"/>
      <c r="O2328" s="32"/>
      <c r="P2328" s="32"/>
      <c r="Q2328" s="32"/>
      <c r="R2328" s="32"/>
      <c r="S2328" s="32"/>
    </row>
    <row r="2329" spans="2:19">
      <c r="B2329" s="5">
        <v>1976</v>
      </c>
      <c r="C2329" s="110">
        <v>25885.68</v>
      </c>
      <c r="D2329" s="110">
        <v>0</v>
      </c>
      <c r="E2329" s="110">
        <v>0</v>
      </c>
      <c r="F2329" s="110">
        <v>0</v>
      </c>
      <c r="G2329" s="110">
        <v>0</v>
      </c>
      <c r="H2329" s="110">
        <v>0</v>
      </c>
      <c r="I2329" s="110">
        <v>0</v>
      </c>
      <c r="J2329" s="110">
        <v>0</v>
      </c>
      <c r="K2329" s="110"/>
      <c r="L2329" s="110"/>
      <c r="M2329" s="110"/>
      <c r="N2329" s="110"/>
      <c r="O2329" s="32"/>
      <c r="P2329" s="32"/>
      <c r="Q2329" s="32"/>
      <c r="R2329" s="32"/>
      <c r="S2329" s="32"/>
    </row>
    <row r="2330" spans="2:19">
      <c r="B2330" s="5">
        <v>1975</v>
      </c>
      <c r="C2330" s="110">
        <v>27015.21</v>
      </c>
      <c r="D2330" s="110">
        <v>0</v>
      </c>
      <c r="E2330" s="110">
        <v>0</v>
      </c>
      <c r="F2330" s="110">
        <v>0</v>
      </c>
      <c r="G2330" s="110">
        <v>0</v>
      </c>
      <c r="H2330" s="110">
        <v>0</v>
      </c>
      <c r="I2330" s="110">
        <v>0</v>
      </c>
      <c r="J2330" s="110">
        <v>0</v>
      </c>
      <c r="K2330" s="110"/>
      <c r="L2330" s="110"/>
      <c r="M2330" s="110"/>
      <c r="N2330" s="110"/>
      <c r="O2330" s="32"/>
      <c r="P2330" s="32"/>
      <c r="Q2330" s="32"/>
      <c r="R2330" s="32"/>
      <c r="S2330" s="32"/>
    </row>
    <row r="2331" spans="2:19">
      <c r="B2331" s="5">
        <v>1974</v>
      </c>
      <c r="C2331" s="110">
        <v>25257.200000000001</v>
      </c>
      <c r="D2331" s="110">
        <v>0</v>
      </c>
      <c r="E2331" s="110">
        <v>0</v>
      </c>
      <c r="F2331" s="110">
        <v>0</v>
      </c>
      <c r="G2331" s="110">
        <v>0</v>
      </c>
      <c r="H2331" s="110">
        <v>0</v>
      </c>
      <c r="I2331" s="110">
        <v>0</v>
      </c>
      <c r="J2331" s="110">
        <v>0</v>
      </c>
      <c r="K2331" s="110"/>
      <c r="L2331" s="110"/>
      <c r="M2331" s="110"/>
      <c r="N2331" s="110"/>
      <c r="O2331" s="32"/>
      <c r="P2331" s="32"/>
      <c r="Q2331" s="32"/>
      <c r="R2331" s="32"/>
      <c r="S2331" s="32"/>
    </row>
    <row r="2332" spans="2:19">
      <c r="B2332" s="5">
        <v>1973</v>
      </c>
      <c r="C2332" s="110">
        <v>45046.86</v>
      </c>
      <c r="D2332" s="110">
        <v>0</v>
      </c>
      <c r="E2332" s="110">
        <v>0</v>
      </c>
      <c r="F2332" s="110">
        <v>0</v>
      </c>
      <c r="G2332" s="110">
        <v>0</v>
      </c>
      <c r="H2332" s="110">
        <v>0</v>
      </c>
      <c r="I2332" s="110">
        <v>0</v>
      </c>
      <c r="J2332" s="110">
        <v>0</v>
      </c>
      <c r="K2332" s="110"/>
      <c r="L2332" s="110"/>
      <c r="M2332" s="110"/>
      <c r="N2332" s="110"/>
      <c r="O2332" s="32"/>
      <c r="P2332" s="32"/>
      <c r="Q2332" s="32"/>
      <c r="R2332" s="32"/>
      <c r="S2332" s="32"/>
    </row>
    <row r="2333" spans="2:19">
      <c r="B2333" s="5">
        <v>1972</v>
      </c>
      <c r="C2333" s="110">
        <v>26982.92</v>
      </c>
      <c r="D2333" s="110">
        <v>0</v>
      </c>
      <c r="E2333" s="110">
        <v>0</v>
      </c>
      <c r="F2333" s="110">
        <v>0</v>
      </c>
      <c r="G2333" s="110">
        <v>0</v>
      </c>
      <c r="H2333" s="110">
        <v>0</v>
      </c>
      <c r="I2333" s="110">
        <v>0</v>
      </c>
      <c r="J2333" s="110">
        <v>0</v>
      </c>
      <c r="K2333" s="110"/>
      <c r="L2333" s="110"/>
      <c r="M2333" s="110"/>
      <c r="N2333" s="110"/>
      <c r="O2333" s="32"/>
      <c r="P2333" s="32"/>
      <c r="Q2333" s="32"/>
      <c r="R2333" s="32"/>
      <c r="S2333" s="32"/>
    </row>
    <row r="2334" spans="2:19">
      <c r="B2334" s="5">
        <v>1971</v>
      </c>
      <c r="C2334" s="110">
        <v>53491.360000000001</v>
      </c>
      <c r="D2334" s="110">
        <v>0</v>
      </c>
      <c r="E2334" s="110">
        <v>0</v>
      </c>
      <c r="F2334" s="110">
        <v>0</v>
      </c>
      <c r="G2334" s="110">
        <v>0</v>
      </c>
      <c r="H2334" s="110">
        <v>0</v>
      </c>
      <c r="I2334" s="110">
        <v>0</v>
      </c>
      <c r="J2334" s="110">
        <v>0</v>
      </c>
      <c r="K2334" s="110"/>
      <c r="L2334" s="110"/>
      <c r="M2334" s="110"/>
      <c r="N2334" s="110"/>
      <c r="O2334" s="32"/>
      <c r="P2334" s="32"/>
      <c r="Q2334" s="32"/>
      <c r="R2334" s="32"/>
      <c r="S2334" s="32"/>
    </row>
    <row r="2335" spans="2:19">
      <c r="B2335" s="5">
        <v>1970</v>
      </c>
      <c r="C2335" s="110">
        <v>8146.41</v>
      </c>
      <c r="D2335" s="110">
        <v>0</v>
      </c>
      <c r="E2335" s="110">
        <v>0</v>
      </c>
      <c r="F2335" s="110">
        <v>0</v>
      </c>
      <c r="G2335" s="110">
        <v>0</v>
      </c>
      <c r="H2335" s="110">
        <v>0</v>
      </c>
      <c r="I2335" s="110">
        <v>0</v>
      </c>
      <c r="J2335" s="110">
        <v>0</v>
      </c>
      <c r="K2335" s="110"/>
      <c r="L2335" s="110"/>
      <c r="M2335" s="110"/>
      <c r="N2335" s="110"/>
      <c r="O2335" s="32"/>
      <c r="P2335" s="32"/>
      <c r="Q2335" s="32"/>
      <c r="R2335" s="32"/>
      <c r="S2335" s="32"/>
    </row>
    <row r="2336" spans="2:19">
      <c r="B2336" s="5">
        <v>1969</v>
      </c>
      <c r="C2336" s="110">
        <v>14300.72</v>
      </c>
      <c r="D2336" s="110">
        <v>0</v>
      </c>
      <c r="E2336" s="110">
        <v>0</v>
      </c>
      <c r="F2336" s="110">
        <v>0</v>
      </c>
      <c r="G2336" s="110">
        <v>0</v>
      </c>
      <c r="H2336" s="110">
        <v>0</v>
      </c>
      <c r="I2336" s="110">
        <v>0</v>
      </c>
      <c r="J2336" s="110">
        <v>0</v>
      </c>
      <c r="K2336" s="110"/>
      <c r="L2336" s="110"/>
      <c r="M2336" s="110"/>
      <c r="N2336" s="110"/>
      <c r="O2336" s="32"/>
      <c r="P2336" s="32"/>
      <c r="Q2336" s="32"/>
      <c r="R2336" s="32"/>
      <c r="S2336" s="32"/>
    </row>
    <row r="2337" spans="2:19">
      <c r="B2337" s="5">
        <v>1968</v>
      </c>
      <c r="C2337" s="110">
        <v>15600.03</v>
      </c>
      <c r="D2337" s="110">
        <v>0</v>
      </c>
      <c r="E2337" s="110">
        <v>0</v>
      </c>
      <c r="F2337" s="110">
        <v>0</v>
      </c>
      <c r="G2337" s="110">
        <v>0</v>
      </c>
      <c r="H2337" s="110">
        <v>0</v>
      </c>
      <c r="I2337" s="110">
        <v>0</v>
      </c>
      <c r="J2337" s="110">
        <v>0</v>
      </c>
      <c r="K2337" s="110"/>
      <c r="L2337" s="110"/>
      <c r="M2337" s="110"/>
      <c r="N2337" s="110"/>
      <c r="O2337" s="32"/>
      <c r="P2337" s="32"/>
      <c r="Q2337" s="32"/>
      <c r="R2337" s="32"/>
      <c r="S2337" s="32"/>
    </row>
    <row r="2338" spans="2:19">
      <c r="B2338" s="5">
        <v>1967</v>
      </c>
      <c r="C2338" s="110">
        <v>0</v>
      </c>
      <c r="D2338" s="110">
        <v>0</v>
      </c>
      <c r="E2338" s="110">
        <v>0</v>
      </c>
      <c r="F2338" s="110">
        <v>0</v>
      </c>
      <c r="G2338" s="110">
        <v>0</v>
      </c>
      <c r="H2338" s="110">
        <v>0</v>
      </c>
      <c r="I2338" s="110">
        <v>0</v>
      </c>
      <c r="J2338" s="110">
        <v>0</v>
      </c>
      <c r="K2338" s="110"/>
      <c r="L2338" s="110"/>
      <c r="M2338" s="110"/>
      <c r="N2338" s="110"/>
      <c r="O2338" s="32"/>
      <c r="P2338" s="32"/>
      <c r="Q2338" s="32"/>
      <c r="R2338" s="32"/>
      <c r="S2338" s="32"/>
    </row>
    <row r="2339" spans="2:19">
      <c r="B2339" s="5">
        <v>1966</v>
      </c>
      <c r="C2339" s="110">
        <v>15365.34</v>
      </c>
      <c r="D2339" s="110">
        <v>0</v>
      </c>
      <c r="E2339" s="110">
        <v>0</v>
      </c>
      <c r="F2339" s="110">
        <v>0</v>
      </c>
      <c r="G2339" s="110">
        <v>0</v>
      </c>
      <c r="H2339" s="110">
        <v>0</v>
      </c>
      <c r="I2339" s="110">
        <v>0</v>
      </c>
      <c r="J2339" s="110">
        <v>0</v>
      </c>
      <c r="K2339" s="110"/>
      <c r="L2339" s="110"/>
      <c r="M2339" s="110"/>
      <c r="N2339" s="110"/>
      <c r="O2339" s="32"/>
      <c r="P2339" s="32"/>
      <c r="Q2339" s="32"/>
      <c r="R2339" s="32"/>
      <c r="S2339" s="32"/>
    </row>
    <row r="2340" spans="2:19">
      <c r="B2340" s="5">
        <v>1965</v>
      </c>
      <c r="C2340" s="110">
        <v>6734.73</v>
      </c>
      <c r="D2340" s="110">
        <v>0</v>
      </c>
      <c r="E2340" s="110">
        <v>0</v>
      </c>
      <c r="F2340" s="110">
        <v>0</v>
      </c>
      <c r="G2340" s="110">
        <v>0</v>
      </c>
      <c r="H2340" s="110">
        <v>0</v>
      </c>
      <c r="I2340" s="110">
        <v>0</v>
      </c>
      <c r="J2340" s="110">
        <v>0</v>
      </c>
      <c r="K2340" s="110"/>
      <c r="L2340" s="110"/>
      <c r="M2340" s="110"/>
      <c r="N2340" s="110"/>
      <c r="O2340" s="32"/>
      <c r="P2340" s="32"/>
      <c r="Q2340" s="32"/>
      <c r="R2340" s="32"/>
      <c r="S2340" s="32"/>
    </row>
    <row r="2341" spans="2:19">
      <c r="B2341" s="5">
        <v>1964</v>
      </c>
      <c r="C2341" s="110">
        <v>11219.2</v>
      </c>
      <c r="D2341" s="110">
        <v>0</v>
      </c>
      <c r="E2341" s="110">
        <v>0</v>
      </c>
      <c r="F2341" s="110">
        <v>0</v>
      </c>
      <c r="G2341" s="110">
        <v>0</v>
      </c>
      <c r="H2341" s="110">
        <v>0</v>
      </c>
      <c r="I2341" s="110">
        <v>0</v>
      </c>
      <c r="J2341" s="110">
        <v>0</v>
      </c>
      <c r="K2341" s="110"/>
      <c r="L2341" s="110"/>
      <c r="M2341" s="110"/>
      <c r="N2341" s="110"/>
      <c r="O2341" s="32"/>
      <c r="P2341" s="32"/>
      <c r="Q2341" s="32"/>
      <c r="R2341" s="32"/>
      <c r="S2341" s="32"/>
    </row>
    <row r="2342" spans="2:19">
      <c r="B2342" s="5">
        <v>1963</v>
      </c>
      <c r="C2342" s="110">
        <v>33137.85</v>
      </c>
      <c r="D2342" s="110">
        <v>0</v>
      </c>
      <c r="E2342" s="110">
        <v>0</v>
      </c>
      <c r="F2342" s="110">
        <v>0</v>
      </c>
      <c r="G2342" s="110">
        <v>0</v>
      </c>
      <c r="H2342" s="110">
        <v>0</v>
      </c>
      <c r="I2342" s="110">
        <v>0</v>
      </c>
      <c r="J2342" s="110">
        <v>0</v>
      </c>
      <c r="K2342" s="110"/>
      <c r="L2342" s="110"/>
      <c r="M2342" s="110"/>
      <c r="N2342" s="110"/>
      <c r="O2342" s="32"/>
      <c r="P2342" s="32"/>
      <c r="Q2342" s="32"/>
      <c r="R2342" s="32"/>
      <c r="S2342" s="32"/>
    </row>
    <row r="2343" spans="2:19">
      <c r="B2343" s="5">
        <v>1962</v>
      </c>
      <c r="C2343" s="110">
        <v>4330.6400000000003</v>
      </c>
      <c r="D2343" s="110">
        <v>0</v>
      </c>
      <c r="E2343" s="110">
        <v>0</v>
      </c>
      <c r="F2343" s="110">
        <v>0</v>
      </c>
      <c r="G2343" s="110">
        <v>0</v>
      </c>
      <c r="H2343" s="110">
        <v>0</v>
      </c>
      <c r="I2343" s="110">
        <v>0</v>
      </c>
      <c r="J2343" s="110">
        <v>0</v>
      </c>
      <c r="K2343" s="110"/>
      <c r="L2343" s="110"/>
      <c r="M2343" s="110"/>
      <c r="N2343" s="110"/>
      <c r="O2343" s="32"/>
      <c r="P2343" s="32"/>
      <c r="Q2343" s="32"/>
      <c r="R2343" s="32"/>
      <c r="S2343" s="32"/>
    </row>
    <row r="2344" spans="2:19">
      <c r="B2344" s="5">
        <v>1961</v>
      </c>
      <c r="C2344" s="110">
        <v>2281.38</v>
      </c>
      <c r="D2344" s="110">
        <v>0</v>
      </c>
      <c r="E2344" s="110">
        <v>0</v>
      </c>
      <c r="F2344" s="110">
        <v>0</v>
      </c>
      <c r="G2344" s="110">
        <v>0</v>
      </c>
      <c r="H2344" s="110">
        <v>0</v>
      </c>
      <c r="I2344" s="110">
        <v>0</v>
      </c>
      <c r="J2344" s="110">
        <v>0</v>
      </c>
      <c r="K2344" s="110"/>
      <c r="L2344" s="110"/>
      <c r="M2344" s="110"/>
      <c r="N2344" s="110"/>
      <c r="O2344" s="32"/>
      <c r="P2344" s="32"/>
      <c r="Q2344" s="32"/>
      <c r="R2344" s="32"/>
      <c r="S2344" s="32"/>
    </row>
    <row r="2345" spans="2:19">
      <c r="B2345" s="5">
        <v>1960</v>
      </c>
      <c r="C2345" s="110">
        <v>1516.99</v>
      </c>
      <c r="D2345" s="110">
        <v>0</v>
      </c>
      <c r="E2345" s="110">
        <v>0</v>
      </c>
      <c r="F2345" s="110">
        <v>0</v>
      </c>
      <c r="G2345" s="110">
        <v>0</v>
      </c>
      <c r="H2345" s="110">
        <v>0</v>
      </c>
      <c r="I2345" s="110">
        <v>0</v>
      </c>
      <c r="J2345" s="110">
        <v>0</v>
      </c>
      <c r="K2345" s="110"/>
      <c r="L2345" s="110"/>
      <c r="M2345" s="110"/>
      <c r="N2345" s="110"/>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2804134.0300000012</v>
      </c>
      <c r="D2376" s="7">
        <f>SUM(D2298:D2375)</f>
        <v>2246751.8400000003</v>
      </c>
      <c r="E2376" s="7">
        <f>SUM(E2297:E2375)</f>
        <v>2246751.8400000003</v>
      </c>
      <c r="F2376" s="7">
        <f>SUM(F2296:F2375)</f>
        <v>2254406.8400000003</v>
      </c>
      <c r="G2376" s="7">
        <f>SUM(G2295:G2375)</f>
        <v>2254406.8400000003</v>
      </c>
      <c r="H2376" s="7">
        <f>SUM(H2289:H2375)</f>
        <v>2329406.8400000003</v>
      </c>
      <c r="I2376" s="7">
        <f>SUM(I2289:I2375)</f>
        <v>2182782.8400000003</v>
      </c>
      <c r="J2376" s="7">
        <f t="shared" ref="J2376" si="45">SUM(J2289:J2375)</f>
        <v>2182782.8400000003</v>
      </c>
      <c r="K2376" s="7">
        <f>SUM(K2289:K2375)</f>
        <v>2270277.8400000003</v>
      </c>
      <c r="L2376" s="7">
        <f t="shared" ref="L2376" si="46">SUM(L2289:L2375)</f>
        <v>2270277.8400000003</v>
      </c>
      <c r="M2376" s="7">
        <f>SUM(M2289:M2375)</f>
        <v>2270277.8400000003</v>
      </c>
      <c r="N2376" s="10">
        <f>SUM(N2284:N2375)</f>
        <v>2270277.8400000003</v>
      </c>
      <c r="O2376" s="10">
        <f>SUM(O2284:O2375)</f>
        <v>2780462.84</v>
      </c>
      <c r="P2376" s="10">
        <f>SUM(P2284:P2375)</f>
        <v>3083286.84</v>
      </c>
      <c r="Q2376" s="10">
        <f>SUM(Q2284:Q2375)</f>
        <v>3180516.84</v>
      </c>
      <c r="R2376" s="10">
        <f>SUM(R2283:R2375)</f>
        <v>3429313.84</v>
      </c>
      <c r="S2376" s="10">
        <f>SUM(S2283:S2375)</f>
        <v>3761911.84</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110">
        <v>11198.83</v>
      </c>
      <c r="D2624" s="32"/>
      <c r="E2624" s="32"/>
      <c r="F2624" s="32"/>
      <c r="G2624" s="32"/>
      <c r="H2624" s="32"/>
      <c r="I2624" s="32"/>
      <c r="J2624" s="32"/>
      <c r="K2624" s="32"/>
      <c r="L2624" s="32"/>
      <c r="M2624" s="32"/>
      <c r="N2624" s="32"/>
      <c r="O2624" s="32"/>
      <c r="P2624" s="32"/>
      <c r="Q2624" s="32"/>
      <c r="R2624" s="32"/>
      <c r="S2624" s="32"/>
    </row>
    <row r="2625" spans="2:19">
      <c r="B2625" s="5">
        <v>1965</v>
      </c>
      <c r="C2625" s="110">
        <v>8601.9699999999993</v>
      </c>
      <c r="D2625" s="32"/>
      <c r="E2625" s="32"/>
      <c r="F2625" s="32"/>
      <c r="G2625" s="32"/>
      <c r="H2625" s="32"/>
      <c r="I2625" s="32"/>
      <c r="J2625" s="32"/>
      <c r="K2625" s="32"/>
      <c r="L2625" s="32"/>
      <c r="M2625" s="32"/>
      <c r="N2625" s="32"/>
      <c r="O2625" s="32"/>
      <c r="P2625" s="32"/>
      <c r="Q2625" s="32"/>
      <c r="R2625" s="32"/>
      <c r="S2625" s="32"/>
    </row>
    <row r="2626" spans="2:19">
      <c r="B2626" s="5">
        <v>1964</v>
      </c>
      <c r="C2626" s="110">
        <v>8133.63</v>
      </c>
      <c r="D2626" s="32"/>
      <c r="E2626" s="32"/>
      <c r="F2626" s="32"/>
      <c r="G2626" s="32"/>
      <c r="H2626" s="32"/>
      <c r="I2626" s="32"/>
      <c r="J2626" s="32"/>
      <c r="K2626" s="32"/>
      <c r="L2626" s="32"/>
      <c r="M2626" s="32"/>
      <c r="N2626" s="32"/>
      <c r="O2626" s="32"/>
      <c r="P2626" s="32"/>
      <c r="Q2626" s="32"/>
      <c r="R2626" s="32"/>
      <c r="S2626" s="32"/>
    </row>
    <row r="2627" spans="2:19">
      <c r="B2627" s="5">
        <v>1963</v>
      </c>
      <c r="C2627" s="110">
        <v>8456.26</v>
      </c>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36390.69</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v>227017</v>
      </c>
    </row>
    <row r="2759" spans="1:19">
      <c r="A2759" s="33"/>
      <c r="B2759" s="5">
        <v>2021</v>
      </c>
      <c r="C2759" s="31"/>
      <c r="D2759" s="31"/>
      <c r="E2759" s="31"/>
      <c r="F2759" s="31"/>
      <c r="G2759" s="31"/>
      <c r="H2759" s="31"/>
      <c r="I2759" s="31"/>
      <c r="J2759" s="31"/>
      <c r="K2759" s="31"/>
      <c r="L2759" s="31"/>
      <c r="M2759" s="31"/>
      <c r="N2759" s="31"/>
      <c r="O2759" s="31"/>
      <c r="P2759" s="31"/>
      <c r="Q2759" s="31"/>
      <c r="R2759" s="32">
        <v>256775</v>
      </c>
      <c r="S2759" s="32">
        <v>256775</v>
      </c>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v>105806</v>
      </c>
      <c r="Q2761" s="32">
        <v>105806</v>
      </c>
      <c r="R2761" s="32">
        <v>105806</v>
      </c>
      <c r="S2761" s="32">
        <v>105806</v>
      </c>
    </row>
    <row r="2762" spans="1:19">
      <c r="A2762" s="35"/>
      <c r="B2762" s="5">
        <v>2018</v>
      </c>
      <c r="C2762" s="31"/>
      <c r="D2762" s="31"/>
      <c r="E2762" s="31"/>
      <c r="F2762" s="31"/>
      <c r="G2762" s="31"/>
      <c r="H2762" s="31"/>
      <c r="I2762" s="31"/>
      <c r="J2762" s="31"/>
      <c r="K2762" s="31"/>
      <c r="L2762" s="31"/>
      <c r="M2762" s="31"/>
      <c r="N2762" s="31"/>
      <c r="O2762" s="32">
        <v>80842</v>
      </c>
      <c r="P2762" s="32">
        <v>80842</v>
      </c>
      <c r="Q2762" s="32">
        <v>80842</v>
      </c>
      <c r="R2762" s="32">
        <v>80842</v>
      </c>
      <c r="S2762" s="32">
        <v>80842</v>
      </c>
    </row>
    <row r="2763" spans="1:19">
      <c r="A2763" s="35"/>
      <c r="B2763" s="5">
        <v>2017</v>
      </c>
      <c r="C2763" s="111"/>
      <c r="D2763" s="112"/>
      <c r="E2763" s="112"/>
      <c r="F2763" s="112"/>
      <c r="G2763" s="112"/>
      <c r="H2763" s="112"/>
      <c r="I2763" s="112"/>
      <c r="J2763" s="112"/>
      <c r="K2763" s="112"/>
      <c r="L2763" s="112"/>
      <c r="M2763" s="112"/>
      <c r="N2763" s="113">
        <v>186751</v>
      </c>
      <c r="O2763" s="113">
        <v>186751</v>
      </c>
      <c r="P2763" s="113">
        <v>186751</v>
      </c>
      <c r="Q2763" s="113">
        <v>186751</v>
      </c>
      <c r="R2763" s="113">
        <v>186751</v>
      </c>
      <c r="S2763" s="113">
        <v>186751</v>
      </c>
    </row>
    <row r="2764" spans="1:19">
      <c r="B2764" s="5">
        <v>2016</v>
      </c>
      <c r="C2764" s="114"/>
      <c r="D2764" s="112"/>
      <c r="E2764" s="112"/>
      <c r="F2764" s="112"/>
      <c r="G2764" s="112"/>
      <c r="H2764" s="112"/>
      <c r="I2764" s="112"/>
      <c r="J2764" s="112"/>
      <c r="K2764" s="112"/>
      <c r="L2764" s="112"/>
      <c r="M2764" s="113">
        <v>491438</v>
      </c>
      <c r="N2764" s="113">
        <v>491438</v>
      </c>
      <c r="O2764" s="113">
        <v>491438</v>
      </c>
      <c r="P2764" s="113">
        <v>491438</v>
      </c>
      <c r="Q2764" s="113">
        <v>491438</v>
      </c>
      <c r="R2764" s="113">
        <v>491438</v>
      </c>
      <c r="S2764" s="113">
        <v>491438</v>
      </c>
    </row>
    <row r="2765" spans="1:19">
      <c r="B2765" s="5">
        <v>2015</v>
      </c>
      <c r="C2765" s="114"/>
      <c r="D2765" s="115"/>
      <c r="E2765" s="112"/>
      <c r="F2765" s="112"/>
      <c r="G2765" s="112"/>
      <c r="H2765" s="112"/>
      <c r="I2765" s="112"/>
      <c r="J2765" s="112"/>
      <c r="K2765" s="112"/>
      <c r="L2765" s="113">
        <v>447209</v>
      </c>
      <c r="M2765" s="113">
        <v>447209</v>
      </c>
      <c r="N2765" s="113">
        <v>447209</v>
      </c>
      <c r="O2765" s="113">
        <v>447209</v>
      </c>
      <c r="P2765" s="113">
        <v>447209</v>
      </c>
      <c r="Q2765" s="113">
        <v>447209</v>
      </c>
      <c r="R2765" s="113">
        <v>447209</v>
      </c>
      <c r="S2765" s="113">
        <v>447209</v>
      </c>
    </row>
    <row r="2766" spans="1:19">
      <c r="B2766" s="5">
        <v>2014</v>
      </c>
      <c r="C2766" s="114"/>
      <c r="D2766" s="112"/>
      <c r="E2766" s="112"/>
      <c r="F2766" s="112"/>
      <c r="G2766" s="112"/>
      <c r="H2766" s="112"/>
      <c r="I2766" s="112"/>
      <c r="J2766" s="112"/>
      <c r="K2766" s="113">
        <v>266497</v>
      </c>
      <c r="L2766" s="113">
        <v>266497</v>
      </c>
      <c r="M2766" s="113">
        <v>266497</v>
      </c>
      <c r="N2766" s="113">
        <v>266497</v>
      </c>
      <c r="O2766" s="113">
        <v>266497</v>
      </c>
      <c r="P2766" s="113">
        <v>266497</v>
      </c>
      <c r="Q2766" s="113">
        <v>266497</v>
      </c>
      <c r="R2766" s="113">
        <v>266497</v>
      </c>
      <c r="S2766" s="113">
        <v>266497</v>
      </c>
    </row>
    <row r="2767" spans="1:19">
      <c r="B2767" s="5">
        <v>2013</v>
      </c>
      <c r="C2767" s="114"/>
      <c r="D2767" s="112"/>
      <c r="E2767" s="112"/>
      <c r="F2767" s="112"/>
      <c r="G2767" s="112"/>
      <c r="H2767" s="112"/>
      <c r="I2767" s="112"/>
      <c r="J2767" s="113">
        <v>127591</v>
      </c>
      <c r="K2767" s="113">
        <v>127591</v>
      </c>
      <c r="L2767" s="113">
        <v>127591</v>
      </c>
      <c r="M2767" s="113">
        <v>127591</v>
      </c>
      <c r="N2767" s="113">
        <v>127591</v>
      </c>
      <c r="O2767" s="113">
        <v>127591</v>
      </c>
      <c r="P2767" s="113">
        <v>127591</v>
      </c>
      <c r="Q2767" s="113">
        <v>127591</v>
      </c>
      <c r="R2767" s="113">
        <v>127591</v>
      </c>
      <c r="S2767" s="113">
        <v>127591</v>
      </c>
    </row>
    <row r="2768" spans="1:19">
      <c r="B2768" s="5">
        <v>2012</v>
      </c>
      <c r="C2768" s="114"/>
      <c r="D2768" s="112"/>
      <c r="E2768" s="112"/>
      <c r="F2768" s="112"/>
      <c r="G2768" s="112"/>
      <c r="H2768" s="112"/>
      <c r="I2768" s="113">
        <v>179784</v>
      </c>
      <c r="J2768" s="113">
        <v>179784</v>
      </c>
      <c r="K2768" s="113">
        <v>179784</v>
      </c>
      <c r="L2768" s="113">
        <v>179784</v>
      </c>
      <c r="M2768" s="113">
        <v>179784</v>
      </c>
      <c r="N2768" s="113">
        <v>179784</v>
      </c>
      <c r="O2768" s="113">
        <v>179784</v>
      </c>
      <c r="P2768" s="113">
        <v>179784</v>
      </c>
      <c r="Q2768" s="113">
        <v>179784</v>
      </c>
      <c r="R2768" s="113">
        <v>179784</v>
      </c>
      <c r="S2768" s="113">
        <v>179784</v>
      </c>
    </row>
    <row r="2769" spans="2:19">
      <c r="B2769" s="5">
        <v>2011</v>
      </c>
      <c r="C2769" s="114"/>
      <c r="D2769" s="112"/>
      <c r="E2769" s="112"/>
      <c r="F2769" s="112"/>
      <c r="G2769" s="112"/>
      <c r="H2769" s="113">
        <v>100289</v>
      </c>
      <c r="I2769" s="113">
        <v>100289</v>
      </c>
      <c r="J2769" s="113">
        <v>100289</v>
      </c>
      <c r="K2769" s="113">
        <v>100289</v>
      </c>
      <c r="L2769" s="113">
        <v>100289</v>
      </c>
      <c r="M2769" s="113">
        <v>100289</v>
      </c>
      <c r="N2769" s="113">
        <v>100289</v>
      </c>
      <c r="O2769" s="113">
        <v>100289</v>
      </c>
      <c r="P2769" s="113">
        <v>100289</v>
      </c>
      <c r="Q2769" s="113">
        <v>100289</v>
      </c>
      <c r="R2769" s="113">
        <v>100289</v>
      </c>
      <c r="S2769" s="113">
        <v>100289</v>
      </c>
    </row>
    <row r="2770" spans="2:19">
      <c r="B2770" s="5">
        <v>2010</v>
      </c>
      <c r="C2770" s="114"/>
      <c r="D2770" s="112"/>
      <c r="E2770" s="112"/>
      <c r="F2770" s="112"/>
      <c r="G2770" s="113">
        <v>272145</v>
      </c>
      <c r="H2770" s="113">
        <v>272145</v>
      </c>
      <c r="I2770" s="113">
        <v>272145</v>
      </c>
      <c r="J2770" s="113">
        <v>272145</v>
      </c>
      <c r="K2770" s="113">
        <v>272145</v>
      </c>
      <c r="L2770" s="113">
        <v>272145</v>
      </c>
      <c r="M2770" s="113">
        <v>272145</v>
      </c>
      <c r="N2770" s="113">
        <v>272145</v>
      </c>
      <c r="O2770" s="113">
        <v>272145</v>
      </c>
      <c r="P2770" s="113">
        <v>272145</v>
      </c>
      <c r="Q2770" s="113">
        <v>272145</v>
      </c>
      <c r="R2770" s="113">
        <v>272145</v>
      </c>
      <c r="S2770" s="113">
        <v>272145</v>
      </c>
    </row>
    <row r="2771" spans="2:19">
      <c r="B2771" s="5">
        <v>2009</v>
      </c>
      <c r="C2771" s="114"/>
      <c r="D2771" s="112"/>
      <c r="E2771" s="112"/>
      <c r="F2771" s="113">
        <v>68474</v>
      </c>
      <c r="G2771" s="113">
        <v>68474</v>
      </c>
      <c r="H2771" s="113">
        <v>68474</v>
      </c>
      <c r="I2771" s="113">
        <v>68474</v>
      </c>
      <c r="J2771" s="113">
        <v>68474</v>
      </c>
      <c r="K2771" s="113">
        <v>68474</v>
      </c>
      <c r="L2771" s="113">
        <v>68474</v>
      </c>
      <c r="M2771" s="113">
        <v>68474</v>
      </c>
      <c r="N2771" s="113">
        <v>68474</v>
      </c>
      <c r="O2771" s="113">
        <v>68474</v>
      </c>
      <c r="P2771" s="113">
        <v>68474</v>
      </c>
      <c r="Q2771" s="113">
        <v>68474</v>
      </c>
      <c r="R2771" s="113">
        <v>68474</v>
      </c>
      <c r="S2771" s="113">
        <v>68474</v>
      </c>
    </row>
    <row r="2772" spans="2:19">
      <c r="B2772" s="5">
        <v>2008</v>
      </c>
      <c r="C2772" s="114"/>
      <c r="D2772" s="112"/>
      <c r="E2772" s="113">
        <v>16218</v>
      </c>
      <c r="F2772" s="113">
        <v>16218</v>
      </c>
      <c r="G2772" s="113">
        <v>16218</v>
      </c>
      <c r="H2772" s="113">
        <v>16218</v>
      </c>
      <c r="I2772" s="113">
        <v>16218</v>
      </c>
      <c r="J2772" s="113">
        <v>16218</v>
      </c>
      <c r="K2772" s="113">
        <v>16218</v>
      </c>
      <c r="L2772" s="113">
        <v>16218</v>
      </c>
      <c r="M2772" s="113">
        <v>16218</v>
      </c>
      <c r="N2772" s="113">
        <v>16218</v>
      </c>
      <c r="O2772" s="113">
        <v>16218</v>
      </c>
      <c r="P2772" s="113">
        <v>16218</v>
      </c>
      <c r="Q2772" s="113">
        <v>16218</v>
      </c>
      <c r="R2772" s="113">
        <v>16218</v>
      </c>
      <c r="S2772" s="113">
        <v>16218</v>
      </c>
    </row>
    <row r="2773" spans="2:19">
      <c r="B2773" s="5">
        <v>2007</v>
      </c>
      <c r="C2773" s="114"/>
      <c r="D2773" s="113">
        <v>136499</v>
      </c>
      <c r="E2773" s="113">
        <v>136499</v>
      </c>
      <c r="F2773" s="113">
        <v>136499</v>
      </c>
      <c r="G2773" s="113">
        <v>136499</v>
      </c>
      <c r="H2773" s="113">
        <v>136499</v>
      </c>
      <c r="I2773" s="113">
        <v>136499</v>
      </c>
      <c r="J2773" s="113">
        <v>136499</v>
      </c>
      <c r="K2773" s="113">
        <v>136499</v>
      </c>
      <c r="L2773" s="113">
        <v>136499</v>
      </c>
      <c r="M2773" s="113">
        <v>136499</v>
      </c>
      <c r="N2773" s="113">
        <v>136499</v>
      </c>
      <c r="O2773" s="113">
        <v>136499</v>
      </c>
      <c r="P2773" s="113">
        <v>136499</v>
      </c>
      <c r="Q2773" s="113">
        <v>136499</v>
      </c>
      <c r="R2773" s="113">
        <v>136499</v>
      </c>
      <c r="S2773" s="113">
        <v>136499</v>
      </c>
    </row>
    <row r="2774" spans="2:19">
      <c r="B2774" s="5">
        <v>2006</v>
      </c>
      <c r="C2774" s="110">
        <v>143778</v>
      </c>
      <c r="D2774" s="110">
        <v>143778</v>
      </c>
      <c r="E2774" s="110">
        <v>143778</v>
      </c>
      <c r="F2774" s="110">
        <v>143778</v>
      </c>
      <c r="G2774" s="110">
        <v>143778</v>
      </c>
      <c r="H2774" s="110">
        <v>143778</v>
      </c>
      <c r="I2774" s="110">
        <v>143778</v>
      </c>
      <c r="J2774" s="110">
        <v>143778</v>
      </c>
      <c r="K2774" s="110">
        <v>143778</v>
      </c>
      <c r="L2774" s="110">
        <v>143778</v>
      </c>
      <c r="M2774" s="110">
        <v>143778</v>
      </c>
      <c r="N2774" s="110">
        <v>143778</v>
      </c>
      <c r="O2774" s="110">
        <v>143778</v>
      </c>
      <c r="P2774" s="110">
        <v>143778</v>
      </c>
      <c r="Q2774" s="110">
        <v>143778</v>
      </c>
      <c r="R2774" s="110">
        <v>143778</v>
      </c>
      <c r="S2774" s="110">
        <v>143778</v>
      </c>
    </row>
    <row r="2775" spans="2:19">
      <c r="B2775" s="5">
        <v>2005</v>
      </c>
      <c r="C2775" s="110">
        <v>129436</v>
      </c>
      <c r="D2775" s="110">
        <v>129436</v>
      </c>
      <c r="E2775" s="110">
        <v>129436</v>
      </c>
      <c r="F2775" s="110">
        <v>129436</v>
      </c>
      <c r="G2775" s="110">
        <v>129436</v>
      </c>
      <c r="H2775" s="110">
        <v>129436</v>
      </c>
      <c r="I2775" s="110">
        <v>129436</v>
      </c>
      <c r="J2775" s="110">
        <v>129436</v>
      </c>
      <c r="K2775" s="110">
        <v>129436</v>
      </c>
      <c r="L2775" s="110">
        <v>129436</v>
      </c>
      <c r="M2775" s="110">
        <v>129436</v>
      </c>
      <c r="N2775" s="110">
        <v>129436</v>
      </c>
      <c r="O2775" s="110">
        <v>129436</v>
      </c>
      <c r="P2775" s="110">
        <v>129436</v>
      </c>
      <c r="Q2775" s="110">
        <v>129436</v>
      </c>
      <c r="R2775" s="110">
        <v>129436</v>
      </c>
      <c r="S2775" s="110">
        <v>129436</v>
      </c>
    </row>
    <row r="2776" spans="2:19">
      <c r="B2776" s="5">
        <v>2004</v>
      </c>
      <c r="C2776" s="110">
        <v>0</v>
      </c>
      <c r="D2776" s="110">
        <v>0</v>
      </c>
      <c r="E2776" s="110">
        <v>0</v>
      </c>
      <c r="F2776" s="110">
        <v>0</v>
      </c>
      <c r="G2776" s="110">
        <v>0</v>
      </c>
      <c r="H2776" s="110">
        <v>0</v>
      </c>
      <c r="I2776" s="110">
        <v>0</v>
      </c>
      <c r="J2776" s="110">
        <v>0</v>
      </c>
      <c r="K2776" s="110"/>
      <c r="L2776" s="110"/>
      <c r="M2776" s="110"/>
      <c r="N2776" s="110"/>
      <c r="O2776" s="32"/>
      <c r="P2776" s="32"/>
      <c r="Q2776" s="32"/>
      <c r="R2776" s="32"/>
      <c r="S2776" s="32"/>
    </row>
    <row r="2777" spans="2:19">
      <c r="B2777" s="5">
        <v>2003</v>
      </c>
      <c r="C2777" s="110">
        <v>0</v>
      </c>
      <c r="D2777" s="110">
        <v>0</v>
      </c>
      <c r="E2777" s="110">
        <v>0</v>
      </c>
      <c r="F2777" s="110">
        <v>0</v>
      </c>
      <c r="G2777" s="110">
        <v>0</v>
      </c>
      <c r="H2777" s="110">
        <v>0</v>
      </c>
      <c r="I2777" s="110">
        <v>0</v>
      </c>
      <c r="J2777" s="110">
        <v>0</v>
      </c>
      <c r="K2777" s="110"/>
      <c r="L2777" s="110"/>
      <c r="M2777" s="110"/>
      <c r="N2777" s="110"/>
      <c r="O2777" s="32"/>
      <c r="P2777" s="32"/>
      <c r="Q2777" s="32"/>
      <c r="R2777" s="32"/>
      <c r="S2777" s="32"/>
    </row>
    <row r="2778" spans="2:19">
      <c r="B2778" s="5">
        <v>2002</v>
      </c>
      <c r="C2778" s="110">
        <v>0</v>
      </c>
      <c r="D2778" s="110">
        <v>0</v>
      </c>
      <c r="E2778" s="110">
        <v>0</v>
      </c>
      <c r="F2778" s="110">
        <v>0</v>
      </c>
      <c r="G2778" s="110">
        <v>0</v>
      </c>
      <c r="H2778" s="110">
        <v>0</v>
      </c>
      <c r="I2778" s="110">
        <v>0</v>
      </c>
      <c r="J2778" s="110">
        <v>0</v>
      </c>
      <c r="K2778" s="110"/>
      <c r="L2778" s="110"/>
      <c r="M2778" s="110"/>
      <c r="N2778" s="110"/>
      <c r="O2778" s="32"/>
      <c r="P2778" s="32"/>
      <c r="Q2778" s="32"/>
      <c r="R2778" s="32"/>
      <c r="S2778" s="32"/>
    </row>
    <row r="2779" spans="2:19">
      <c r="B2779" s="5">
        <v>2001</v>
      </c>
      <c r="C2779" s="110">
        <v>0</v>
      </c>
      <c r="D2779" s="110">
        <v>0</v>
      </c>
      <c r="E2779" s="110">
        <v>0</v>
      </c>
      <c r="F2779" s="110">
        <v>0</v>
      </c>
      <c r="G2779" s="110">
        <v>0</v>
      </c>
      <c r="H2779" s="110">
        <v>0</v>
      </c>
      <c r="I2779" s="110">
        <v>0</v>
      </c>
      <c r="J2779" s="110">
        <v>0</v>
      </c>
      <c r="K2779" s="110"/>
      <c r="L2779" s="110"/>
      <c r="M2779" s="110"/>
      <c r="N2779" s="110"/>
      <c r="O2779" s="32"/>
      <c r="P2779" s="32"/>
      <c r="Q2779" s="32"/>
      <c r="R2779" s="32"/>
      <c r="S2779" s="32"/>
    </row>
    <row r="2780" spans="2:19">
      <c r="B2780" s="5">
        <v>2000</v>
      </c>
      <c r="C2780" s="110">
        <v>0</v>
      </c>
      <c r="D2780" s="110">
        <v>0</v>
      </c>
      <c r="E2780" s="110">
        <v>0</v>
      </c>
      <c r="F2780" s="110">
        <v>0</v>
      </c>
      <c r="G2780" s="110">
        <v>0</v>
      </c>
      <c r="H2780" s="110">
        <v>0</v>
      </c>
      <c r="I2780" s="110">
        <v>0</v>
      </c>
      <c r="J2780" s="110">
        <v>0</v>
      </c>
      <c r="K2780" s="110"/>
      <c r="L2780" s="110"/>
      <c r="M2780" s="110"/>
      <c r="N2780" s="110"/>
      <c r="O2780" s="32"/>
      <c r="P2780" s="32"/>
      <c r="Q2780" s="32"/>
      <c r="R2780" s="32"/>
      <c r="S2780" s="32"/>
    </row>
    <row r="2781" spans="2:19">
      <c r="B2781" s="5">
        <v>1999</v>
      </c>
      <c r="C2781" s="110">
        <v>0</v>
      </c>
      <c r="D2781" s="110">
        <v>0</v>
      </c>
      <c r="E2781" s="110">
        <v>0</v>
      </c>
      <c r="F2781" s="110">
        <v>0</v>
      </c>
      <c r="G2781" s="110">
        <v>0</v>
      </c>
      <c r="H2781" s="110">
        <v>0</v>
      </c>
      <c r="I2781" s="110">
        <v>0</v>
      </c>
      <c r="J2781" s="110">
        <v>0</v>
      </c>
      <c r="K2781" s="110"/>
      <c r="L2781" s="110"/>
      <c r="M2781" s="110"/>
      <c r="N2781" s="110"/>
      <c r="O2781" s="32"/>
      <c r="P2781" s="32"/>
      <c r="Q2781" s="32"/>
      <c r="R2781" s="32"/>
      <c r="S2781" s="32"/>
    </row>
    <row r="2782" spans="2:19">
      <c r="B2782" s="5">
        <v>1998</v>
      </c>
      <c r="C2782" s="110">
        <v>0</v>
      </c>
      <c r="D2782" s="110">
        <v>0</v>
      </c>
      <c r="E2782" s="110">
        <v>0</v>
      </c>
      <c r="F2782" s="110">
        <v>0</v>
      </c>
      <c r="G2782" s="110">
        <v>0</v>
      </c>
      <c r="H2782" s="110">
        <v>0</v>
      </c>
      <c r="I2782" s="110">
        <v>0</v>
      </c>
      <c r="J2782" s="110">
        <v>0</v>
      </c>
      <c r="K2782" s="110"/>
      <c r="L2782" s="110"/>
      <c r="M2782" s="110"/>
      <c r="N2782" s="110"/>
      <c r="O2782" s="32"/>
      <c r="P2782" s="32"/>
      <c r="Q2782" s="32"/>
      <c r="R2782" s="32"/>
      <c r="S2782" s="32"/>
    </row>
    <row r="2783" spans="2:19">
      <c r="B2783" s="5">
        <v>1997</v>
      </c>
      <c r="C2783" s="110">
        <v>0</v>
      </c>
      <c r="D2783" s="110">
        <v>0</v>
      </c>
      <c r="E2783" s="110">
        <v>0</v>
      </c>
      <c r="F2783" s="110">
        <v>0</v>
      </c>
      <c r="G2783" s="110">
        <v>0</v>
      </c>
      <c r="H2783" s="110">
        <v>0</v>
      </c>
      <c r="I2783" s="110">
        <v>0</v>
      </c>
      <c r="J2783" s="110">
        <v>0</v>
      </c>
      <c r="K2783" s="110"/>
      <c r="L2783" s="110"/>
      <c r="M2783" s="110"/>
      <c r="N2783" s="110"/>
      <c r="O2783" s="32"/>
      <c r="P2783" s="32"/>
      <c r="Q2783" s="32"/>
      <c r="R2783" s="32"/>
      <c r="S2783" s="32"/>
    </row>
    <row r="2784" spans="2:19">
      <c r="B2784" s="5">
        <v>1996</v>
      </c>
      <c r="C2784" s="110">
        <v>0</v>
      </c>
      <c r="D2784" s="110">
        <v>0</v>
      </c>
      <c r="E2784" s="110">
        <v>0</v>
      </c>
      <c r="F2784" s="110">
        <v>0</v>
      </c>
      <c r="G2784" s="110">
        <v>0</v>
      </c>
      <c r="H2784" s="110">
        <v>0</v>
      </c>
      <c r="I2784" s="110">
        <v>0</v>
      </c>
      <c r="J2784" s="110">
        <v>0</v>
      </c>
      <c r="K2784" s="110"/>
      <c r="L2784" s="110"/>
      <c r="M2784" s="110"/>
      <c r="N2784" s="110"/>
      <c r="O2784" s="32"/>
      <c r="P2784" s="32"/>
      <c r="Q2784" s="32"/>
      <c r="R2784" s="32"/>
      <c r="S2784" s="32"/>
    </row>
    <row r="2785" spans="2:19">
      <c r="B2785" s="5">
        <v>1995</v>
      </c>
      <c r="C2785" s="110">
        <v>0</v>
      </c>
      <c r="D2785" s="110">
        <v>0</v>
      </c>
      <c r="E2785" s="110">
        <v>0</v>
      </c>
      <c r="F2785" s="110">
        <v>0</v>
      </c>
      <c r="G2785" s="110">
        <v>0</v>
      </c>
      <c r="H2785" s="110">
        <v>0</v>
      </c>
      <c r="I2785" s="110">
        <v>0</v>
      </c>
      <c r="J2785" s="110">
        <v>0</v>
      </c>
      <c r="K2785" s="110"/>
      <c r="L2785" s="110"/>
      <c r="M2785" s="110"/>
      <c r="N2785" s="110"/>
      <c r="O2785" s="32"/>
      <c r="P2785" s="32"/>
      <c r="Q2785" s="32"/>
      <c r="R2785" s="32"/>
      <c r="S2785" s="32"/>
    </row>
    <row r="2786" spans="2:19">
      <c r="B2786" s="5">
        <v>1994</v>
      </c>
      <c r="C2786" s="110">
        <v>0</v>
      </c>
      <c r="D2786" s="110">
        <v>0</v>
      </c>
      <c r="E2786" s="110">
        <v>0</v>
      </c>
      <c r="F2786" s="110">
        <v>0</v>
      </c>
      <c r="G2786" s="110">
        <v>0</v>
      </c>
      <c r="H2786" s="110">
        <v>0</v>
      </c>
      <c r="I2786" s="110">
        <v>0</v>
      </c>
      <c r="J2786" s="110">
        <v>0</v>
      </c>
      <c r="K2786" s="110"/>
      <c r="L2786" s="110"/>
      <c r="M2786" s="110"/>
      <c r="N2786" s="110"/>
      <c r="O2786" s="32"/>
      <c r="P2786" s="32"/>
      <c r="Q2786" s="32"/>
      <c r="R2786" s="32"/>
      <c r="S2786" s="32"/>
    </row>
    <row r="2787" spans="2:19">
      <c r="B2787" s="5">
        <v>1993</v>
      </c>
      <c r="C2787" s="110">
        <v>0</v>
      </c>
      <c r="D2787" s="110">
        <v>0</v>
      </c>
      <c r="E2787" s="110">
        <v>0</v>
      </c>
      <c r="F2787" s="110">
        <v>0</v>
      </c>
      <c r="G2787" s="110">
        <v>0</v>
      </c>
      <c r="H2787" s="110">
        <v>0</v>
      </c>
      <c r="I2787" s="110">
        <v>0</v>
      </c>
      <c r="J2787" s="110">
        <v>0</v>
      </c>
      <c r="K2787" s="110"/>
      <c r="L2787" s="110"/>
      <c r="M2787" s="110"/>
      <c r="N2787" s="110"/>
      <c r="O2787" s="32"/>
      <c r="P2787" s="32"/>
      <c r="Q2787" s="32"/>
      <c r="R2787" s="32"/>
      <c r="S2787" s="32"/>
    </row>
    <row r="2788" spans="2:19">
      <c r="B2788" s="5">
        <v>1992</v>
      </c>
      <c r="C2788" s="110">
        <v>344</v>
      </c>
      <c r="D2788" s="110">
        <v>344</v>
      </c>
      <c r="E2788" s="110">
        <v>344</v>
      </c>
      <c r="F2788" s="110">
        <v>344</v>
      </c>
      <c r="G2788" s="110">
        <v>344</v>
      </c>
      <c r="H2788" s="110">
        <v>344</v>
      </c>
      <c r="I2788" s="110">
        <v>344</v>
      </c>
      <c r="J2788" s="110">
        <v>344</v>
      </c>
      <c r="K2788" s="110">
        <v>344</v>
      </c>
      <c r="L2788" s="110">
        <v>344</v>
      </c>
      <c r="M2788" s="110">
        <v>344</v>
      </c>
      <c r="N2788" s="110">
        <v>344</v>
      </c>
      <c r="O2788" s="110">
        <v>344</v>
      </c>
      <c r="P2788" s="110">
        <v>344</v>
      </c>
      <c r="Q2788" s="110">
        <v>344</v>
      </c>
      <c r="R2788" s="110">
        <v>344</v>
      </c>
      <c r="S2788" s="110">
        <v>344</v>
      </c>
    </row>
    <row r="2789" spans="2:19">
      <c r="B2789" s="5">
        <v>1991</v>
      </c>
      <c r="C2789" s="110">
        <v>1717</v>
      </c>
      <c r="D2789" s="110">
        <v>1717</v>
      </c>
      <c r="E2789" s="110">
        <v>1717</v>
      </c>
      <c r="F2789" s="110">
        <v>1717</v>
      </c>
      <c r="G2789" s="110">
        <v>1717</v>
      </c>
      <c r="H2789" s="110">
        <v>1717</v>
      </c>
      <c r="I2789" s="110">
        <v>1717</v>
      </c>
      <c r="J2789" s="110">
        <v>1717</v>
      </c>
      <c r="K2789" s="110">
        <v>1717</v>
      </c>
      <c r="L2789" s="110">
        <v>1717</v>
      </c>
      <c r="M2789" s="110">
        <v>1717</v>
      </c>
      <c r="N2789" s="110">
        <v>1717</v>
      </c>
      <c r="O2789" s="110">
        <v>1717</v>
      </c>
      <c r="P2789" s="110">
        <v>1717</v>
      </c>
      <c r="Q2789" s="110">
        <v>1717</v>
      </c>
      <c r="R2789" s="110">
        <v>1717</v>
      </c>
      <c r="S2789" s="110">
        <v>1717</v>
      </c>
    </row>
    <row r="2790" spans="2:19">
      <c r="B2790" s="5">
        <v>1990</v>
      </c>
      <c r="C2790" s="110">
        <v>565</v>
      </c>
      <c r="D2790" s="110">
        <v>565</v>
      </c>
      <c r="E2790" s="110">
        <v>565</v>
      </c>
      <c r="F2790" s="110">
        <v>565</v>
      </c>
      <c r="G2790" s="110">
        <v>565</v>
      </c>
      <c r="H2790" s="110">
        <v>565</v>
      </c>
      <c r="I2790" s="110">
        <v>565</v>
      </c>
      <c r="J2790" s="110">
        <v>565</v>
      </c>
      <c r="K2790" s="110">
        <v>565</v>
      </c>
      <c r="L2790" s="110">
        <v>565</v>
      </c>
      <c r="M2790" s="110">
        <v>565</v>
      </c>
      <c r="N2790" s="110">
        <v>565</v>
      </c>
      <c r="O2790" s="110">
        <v>565</v>
      </c>
      <c r="P2790" s="110">
        <v>565</v>
      </c>
      <c r="Q2790" s="110">
        <v>565</v>
      </c>
      <c r="R2790" s="110">
        <v>565</v>
      </c>
      <c r="S2790" s="110">
        <v>565</v>
      </c>
    </row>
    <row r="2791" spans="2:19">
      <c r="B2791" s="5">
        <v>1989</v>
      </c>
      <c r="C2791" s="110">
        <v>0</v>
      </c>
      <c r="D2791" s="110">
        <v>0</v>
      </c>
      <c r="E2791" s="110">
        <v>0</v>
      </c>
      <c r="F2791" s="110">
        <v>0</v>
      </c>
      <c r="G2791" s="110">
        <v>0</v>
      </c>
      <c r="H2791" s="110">
        <v>0</v>
      </c>
      <c r="I2791" s="110">
        <v>0</v>
      </c>
      <c r="J2791" s="110">
        <v>0</v>
      </c>
      <c r="K2791" s="110"/>
      <c r="L2791" s="110"/>
      <c r="M2791" s="110"/>
      <c r="N2791" s="110"/>
      <c r="O2791" s="110"/>
      <c r="P2791" s="110"/>
      <c r="Q2791" s="110"/>
      <c r="R2791" s="110"/>
      <c r="S2791" s="110"/>
    </row>
    <row r="2792" spans="2:19">
      <c r="B2792" s="5">
        <v>1988</v>
      </c>
      <c r="C2792" s="110">
        <v>273644</v>
      </c>
      <c r="D2792" s="110">
        <v>273644</v>
      </c>
      <c r="E2792" s="110">
        <v>273644</v>
      </c>
      <c r="F2792" s="110">
        <v>273644</v>
      </c>
      <c r="G2792" s="110">
        <v>273644</v>
      </c>
      <c r="H2792" s="110">
        <v>273644</v>
      </c>
      <c r="I2792" s="110">
        <v>273644</v>
      </c>
      <c r="J2792" s="110">
        <v>273644</v>
      </c>
      <c r="K2792" s="110">
        <v>273644</v>
      </c>
      <c r="L2792" s="110">
        <v>273644</v>
      </c>
      <c r="M2792" s="110">
        <v>273644</v>
      </c>
      <c r="N2792" s="110">
        <v>273644</v>
      </c>
      <c r="O2792" s="110">
        <v>273644</v>
      </c>
      <c r="P2792" s="110">
        <v>273644</v>
      </c>
      <c r="Q2792" s="110">
        <v>273644</v>
      </c>
      <c r="R2792" s="110">
        <v>273644</v>
      </c>
      <c r="S2792" s="110">
        <v>273644</v>
      </c>
    </row>
    <row r="2793" spans="2:19">
      <c r="B2793" s="5">
        <v>1987</v>
      </c>
      <c r="C2793" s="110">
        <v>0</v>
      </c>
      <c r="D2793" s="110">
        <v>0</v>
      </c>
      <c r="E2793" s="110">
        <v>0</v>
      </c>
      <c r="F2793" s="110">
        <v>0</v>
      </c>
      <c r="G2793" s="110">
        <v>0</v>
      </c>
      <c r="H2793" s="110">
        <v>0</v>
      </c>
      <c r="I2793" s="110">
        <v>0</v>
      </c>
      <c r="J2793" s="110">
        <v>0</v>
      </c>
      <c r="K2793" s="110"/>
      <c r="L2793" s="110"/>
      <c r="M2793" s="110"/>
      <c r="N2793" s="110"/>
      <c r="O2793" s="32"/>
      <c r="P2793" s="32"/>
      <c r="Q2793" s="32"/>
      <c r="R2793" s="32"/>
      <c r="S2793" s="32"/>
    </row>
    <row r="2794" spans="2:19">
      <c r="B2794" s="5">
        <v>1986</v>
      </c>
      <c r="C2794" s="110">
        <v>0</v>
      </c>
      <c r="D2794" s="110">
        <v>0</v>
      </c>
      <c r="E2794" s="110">
        <v>0</v>
      </c>
      <c r="F2794" s="110">
        <v>0</v>
      </c>
      <c r="G2794" s="110">
        <v>0</v>
      </c>
      <c r="H2794" s="110">
        <v>0</v>
      </c>
      <c r="I2794" s="110">
        <v>0</v>
      </c>
      <c r="J2794" s="110">
        <v>0</v>
      </c>
      <c r="K2794" s="110"/>
      <c r="L2794" s="110"/>
      <c r="M2794" s="110"/>
      <c r="N2794" s="110"/>
      <c r="O2794" s="32"/>
      <c r="P2794" s="32"/>
      <c r="Q2794" s="32"/>
      <c r="R2794" s="32"/>
      <c r="S2794" s="32"/>
    </row>
    <row r="2795" spans="2:19">
      <c r="B2795" s="5">
        <v>1985</v>
      </c>
      <c r="C2795" s="110">
        <v>0</v>
      </c>
      <c r="D2795" s="110">
        <v>0</v>
      </c>
      <c r="E2795" s="110">
        <v>0</v>
      </c>
      <c r="F2795" s="110">
        <v>0</v>
      </c>
      <c r="G2795" s="110">
        <v>0</v>
      </c>
      <c r="H2795" s="110">
        <v>0</v>
      </c>
      <c r="I2795" s="110">
        <v>0</v>
      </c>
      <c r="J2795" s="110">
        <v>0</v>
      </c>
      <c r="K2795" s="110"/>
      <c r="L2795" s="110"/>
      <c r="M2795" s="110"/>
      <c r="N2795" s="110"/>
      <c r="O2795" s="32"/>
      <c r="P2795" s="32"/>
      <c r="Q2795" s="32"/>
      <c r="R2795" s="32"/>
      <c r="S2795" s="32"/>
    </row>
    <row r="2796" spans="2:19">
      <c r="B2796" s="5">
        <v>1984</v>
      </c>
      <c r="C2796" s="110">
        <v>0</v>
      </c>
      <c r="D2796" s="110">
        <v>0</v>
      </c>
      <c r="E2796" s="110">
        <v>0</v>
      </c>
      <c r="F2796" s="110">
        <v>0</v>
      </c>
      <c r="G2796" s="110">
        <v>0</v>
      </c>
      <c r="H2796" s="110">
        <v>0</v>
      </c>
      <c r="I2796" s="110">
        <v>0</v>
      </c>
      <c r="J2796" s="110">
        <v>0</v>
      </c>
      <c r="K2796" s="110"/>
      <c r="L2796" s="110"/>
      <c r="M2796" s="110"/>
      <c r="N2796" s="110"/>
      <c r="O2796" s="32"/>
      <c r="P2796" s="32"/>
      <c r="Q2796" s="32"/>
      <c r="R2796" s="32"/>
      <c r="S2796" s="32"/>
    </row>
    <row r="2797" spans="2:19">
      <c r="B2797" s="5">
        <v>1983</v>
      </c>
      <c r="C2797" s="110">
        <v>0</v>
      </c>
      <c r="D2797" s="110">
        <v>0</v>
      </c>
      <c r="E2797" s="110">
        <v>0</v>
      </c>
      <c r="F2797" s="110">
        <v>0</v>
      </c>
      <c r="G2797" s="110">
        <v>0</v>
      </c>
      <c r="H2797" s="110">
        <v>0</v>
      </c>
      <c r="I2797" s="110">
        <v>0</v>
      </c>
      <c r="J2797" s="110">
        <v>0</v>
      </c>
      <c r="K2797" s="110"/>
      <c r="L2797" s="110"/>
      <c r="M2797" s="110"/>
      <c r="N2797" s="110"/>
      <c r="O2797" s="32"/>
      <c r="P2797" s="32"/>
      <c r="Q2797" s="32"/>
      <c r="R2797" s="32"/>
      <c r="S2797" s="32"/>
    </row>
    <row r="2798" spans="2:19">
      <c r="B2798" s="5">
        <v>1982</v>
      </c>
      <c r="C2798" s="110">
        <v>1146.83</v>
      </c>
      <c r="D2798" s="110">
        <v>1147</v>
      </c>
      <c r="E2798" s="110">
        <v>1147</v>
      </c>
      <c r="F2798" s="110">
        <v>1147</v>
      </c>
      <c r="G2798" s="110">
        <v>1147</v>
      </c>
      <c r="H2798" s="110">
        <v>1147</v>
      </c>
      <c r="I2798" s="110">
        <v>0</v>
      </c>
      <c r="J2798" s="110">
        <v>0</v>
      </c>
      <c r="K2798" s="110"/>
      <c r="L2798" s="110"/>
      <c r="M2798" s="110"/>
      <c r="N2798" s="110"/>
      <c r="O2798" s="32"/>
      <c r="P2798" s="32"/>
      <c r="Q2798" s="32"/>
      <c r="R2798" s="32"/>
      <c r="S2798" s="32"/>
    </row>
    <row r="2799" spans="2:19">
      <c r="B2799" s="5">
        <v>1981</v>
      </c>
      <c r="C2799" s="110">
        <v>0</v>
      </c>
      <c r="D2799" s="110">
        <v>0</v>
      </c>
      <c r="E2799" s="110">
        <v>0</v>
      </c>
      <c r="F2799" s="110">
        <v>0</v>
      </c>
      <c r="G2799" s="110">
        <v>0</v>
      </c>
      <c r="H2799" s="110">
        <v>0</v>
      </c>
      <c r="I2799" s="110">
        <v>0</v>
      </c>
      <c r="J2799" s="110">
        <v>0</v>
      </c>
      <c r="K2799" s="110"/>
      <c r="L2799" s="110"/>
      <c r="M2799" s="110"/>
      <c r="N2799" s="110"/>
      <c r="O2799" s="32"/>
      <c r="P2799" s="32"/>
      <c r="Q2799" s="32"/>
      <c r="R2799" s="32"/>
      <c r="S2799" s="32"/>
    </row>
    <row r="2800" spans="2:19">
      <c r="B2800" s="5">
        <v>1980</v>
      </c>
      <c r="C2800" s="110">
        <v>1604.43</v>
      </c>
      <c r="D2800" s="110">
        <v>0</v>
      </c>
      <c r="E2800" s="110">
        <v>0</v>
      </c>
      <c r="F2800" s="110">
        <v>0</v>
      </c>
      <c r="G2800" s="110">
        <v>0</v>
      </c>
      <c r="H2800" s="110">
        <v>0</v>
      </c>
      <c r="I2800" s="110">
        <v>0</v>
      </c>
      <c r="J2800" s="110">
        <v>0</v>
      </c>
      <c r="K2800" s="110"/>
      <c r="L2800" s="110"/>
      <c r="M2800" s="110"/>
      <c r="N2800" s="110"/>
      <c r="O2800" s="32"/>
      <c r="P2800" s="32"/>
      <c r="Q2800" s="32"/>
      <c r="R2800" s="32"/>
      <c r="S2800" s="32"/>
    </row>
    <row r="2801" spans="2:19">
      <c r="B2801" s="5">
        <v>1979</v>
      </c>
      <c r="C2801" s="110">
        <v>1796.17</v>
      </c>
      <c r="D2801" s="110">
        <v>0</v>
      </c>
      <c r="E2801" s="110">
        <v>0</v>
      </c>
      <c r="F2801" s="110">
        <v>0</v>
      </c>
      <c r="G2801" s="110">
        <v>0</v>
      </c>
      <c r="H2801" s="110">
        <v>0</v>
      </c>
      <c r="I2801" s="110">
        <v>0</v>
      </c>
      <c r="J2801" s="110">
        <v>0</v>
      </c>
      <c r="K2801" s="110"/>
      <c r="L2801" s="110"/>
      <c r="M2801" s="110"/>
      <c r="N2801" s="110"/>
      <c r="O2801" s="32"/>
      <c r="P2801" s="32"/>
      <c r="Q2801" s="32"/>
      <c r="R2801" s="32"/>
      <c r="S2801" s="32"/>
    </row>
    <row r="2802" spans="2:19">
      <c r="B2802" s="5">
        <v>1978</v>
      </c>
      <c r="C2802" s="110">
        <v>35594.61</v>
      </c>
      <c r="D2802" s="110">
        <v>0</v>
      </c>
      <c r="E2802" s="110">
        <v>0</v>
      </c>
      <c r="F2802" s="110">
        <v>0</v>
      </c>
      <c r="G2802" s="110">
        <v>0</v>
      </c>
      <c r="H2802" s="110">
        <v>0</v>
      </c>
      <c r="I2802" s="110">
        <v>0</v>
      </c>
      <c r="J2802" s="110">
        <v>0</v>
      </c>
      <c r="K2802" s="110"/>
      <c r="L2802" s="110"/>
      <c r="M2802" s="110"/>
      <c r="N2802" s="110"/>
      <c r="O2802" s="32"/>
      <c r="P2802" s="32"/>
      <c r="Q2802" s="32"/>
      <c r="R2802" s="32"/>
      <c r="S2802" s="32"/>
    </row>
    <row r="2803" spans="2:19">
      <c r="B2803" s="5">
        <v>1977</v>
      </c>
      <c r="C2803" s="110">
        <v>191446.6</v>
      </c>
      <c r="D2803" s="110">
        <v>0</v>
      </c>
      <c r="E2803" s="110">
        <v>0</v>
      </c>
      <c r="F2803" s="110">
        <v>0</v>
      </c>
      <c r="G2803" s="110">
        <v>0</v>
      </c>
      <c r="H2803" s="110">
        <v>0</v>
      </c>
      <c r="I2803" s="110">
        <v>0</v>
      </c>
      <c r="J2803" s="110">
        <v>0</v>
      </c>
      <c r="K2803" s="110"/>
      <c r="L2803" s="110"/>
      <c r="M2803" s="110"/>
      <c r="N2803" s="110"/>
      <c r="O2803" s="32"/>
      <c r="P2803" s="32"/>
      <c r="Q2803" s="32"/>
      <c r="R2803" s="32"/>
      <c r="S2803" s="32"/>
    </row>
    <row r="2804" spans="2:19">
      <c r="B2804" s="5">
        <v>1976</v>
      </c>
      <c r="C2804" s="110">
        <v>0</v>
      </c>
      <c r="D2804" s="110">
        <v>0</v>
      </c>
      <c r="E2804" s="110">
        <v>0</v>
      </c>
      <c r="F2804" s="110">
        <v>0</v>
      </c>
      <c r="G2804" s="110">
        <v>0</v>
      </c>
      <c r="H2804" s="110">
        <v>0</v>
      </c>
      <c r="I2804" s="110">
        <v>0</v>
      </c>
      <c r="J2804" s="110">
        <v>0</v>
      </c>
      <c r="K2804" s="110"/>
      <c r="L2804" s="110"/>
      <c r="M2804" s="110"/>
      <c r="N2804" s="110"/>
      <c r="O2804" s="32"/>
      <c r="P2804" s="32"/>
      <c r="Q2804" s="32"/>
      <c r="R2804" s="32"/>
      <c r="S2804" s="32"/>
    </row>
    <row r="2805" spans="2:19">
      <c r="B2805" s="5">
        <v>1975</v>
      </c>
      <c r="C2805" s="110">
        <v>0</v>
      </c>
      <c r="D2805" s="110">
        <v>0</v>
      </c>
      <c r="E2805" s="110">
        <v>0</v>
      </c>
      <c r="F2805" s="110">
        <v>0</v>
      </c>
      <c r="G2805" s="110">
        <v>0</v>
      </c>
      <c r="H2805" s="110">
        <v>0</v>
      </c>
      <c r="I2805" s="110">
        <v>0</v>
      </c>
      <c r="J2805" s="110">
        <v>0</v>
      </c>
      <c r="K2805" s="110"/>
      <c r="L2805" s="110"/>
      <c r="M2805" s="110"/>
      <c r="N2805" s="110"/>
      <c r="O2805" s="32"/>
      <c r="P2805" s="32"/>
      <c r="Q2805" s="32"/>
      <c r="R2805" s="32"/>
      <c r="S2805" s="32"/>
    </row>
    <row r="2806" spans="2:19">
      <c r="B2806" s="5">
        <v>1974</v>
      </c>
      <c r="C2806" s="110">
        <v>0</v>
      </c>
      <c r="D2806" s="110">
        <v>0</v>
      </c>
      <c r="E2806" s="110">
        <v>0</v>
      </c>
      <c r="F2806" s="110">
        <v>0</v>
      </c>
      <c r="G2806" s="110">
        <v>0</v>
      </c>
      <c r="H2806" s="110">
        <v>0</v>
      </c>
      <c r="I2806" s="110">
        <v>0</v>
      </c>
      <c r="J2806" s="110">
        <v>0</v>
      </c>
      <c r="K2806" s="110"/>
      <c r="L2806" s="110"/>
      <c r="M2806" s="110"/>
      <c r="N2806" s="110"/>
      <c r="O2806" s="32"/>
      <c r="P2806" s="32"/>
      <c r="Q2806" s="32"/>
      <c r="R2806" s="32"/>
      <c r="S2806" s="32"/>
    </row>
    <row r="2807" spans="2:19">
      <c r="B2807" s="5">
        <v>1973</v>
      </c>
      <c r="C2807" s="110">
        <v>0</v>
      </c>
      <c r="D2807" s="110">
        <v>0</v>
      </c>
      <c r="E2807" s="110">
        <v>0</v>
      </c>
      <c r="F2807" s="110">
        <v>0</v>
      </c>
      <c r="G2807" s="110">
        <v>0</v>
      </c>
      <c r="H2807" s="110">
        <v>0</v>
      </c>
      <c r="I2807" s="110">
        <v>0</v>
      </c>
      <c r="J2807" s="110">
        <v>0</v>
      </c>
      <c r="K2807" s="110"/>
      <c r="L2807" s="110"/>
      <c r="M2807" s="110"/>
      <c r="N2807" s="110"/>
      <c r="O2807" s="32"/>
      <c r="P2807" s="32"/>
      <c r="Q2807" s="32"/>
      <c r="R2807" s="32"/>
      <c r="S2807" s="32"/>
    </row>
    <row r="2808" spans="2:19">
      <c r="B2808" s="5">
        <v>1972</v>
      </c>
      <c r="C2808" s="110">
        <v>12285.32</v>
      </c>
      <c r="D2808" s="110">
        <v>0</v>
      </c>
      <c r="E2808" s="110">
        <v>0</v>
      </c>
      <c r="F2808" s="110">
        <v>0</v>
      </c>
      <c r="G2808" s="110">
        <v>0</v>
      </c>
      <c r="H2808" s="110">
        <v>0</v>
      </c>
      <c r="I2808" s="110">
        <v>0</v>
      </c>
      <c r="J2808" s="110">
        <v>0</v>
      </c>
      <c r="K2808" s="110"/>
      <c r="L2808" s="110"/>
      <c r="M2808" s="110"/>
      <c r="N2808" s="110"/>
      <c r="O2808" s="32"/>
      <c r="P2808" s="32"/>
      <c r="Q2808" s="32"/>
      <c r="R2808" s="32"/>
      <c r="S2808" s="32"/>
    </row>
    <row r="2809" spans="2:19">
      <c r="B2809" s="5">
        <v>1971</v>
      </c>
      <c r="C2809" s="110">
        <v>0</v>
      </c>
      <c r="D2809" s="110">
        <v>0</v>
      </c>
      <c r="E2809" s="110">
        <v>0</v>
      </c>
      <c r="F2809" s="110">
        <v>0</v>
      </c>
      <c r="G2809" s="110">
        <v>0</v>
      </c>
      <c r="H2809" s="110">
        <v>0</v>
      </c>
      <c r="I2809" s="110">
        <v>0</v>
      </c>
      <c r="J2809" s="110">
        <v>0</v>
      </c>
      <c r="K2809" s="110"/>
      <c r="L2809" s="110"/>
      <c r="M2809" s="110"/>
      <c r="N2809" s="110"/>
      <c r="O2809" s="32"/>
      <c r="P2809" s="32"/>
      <c r="Q2809" s="32"/>
      <c r="R2809" s="32"/>
      <c r="S2809" s="32"/>
    </row>
    <row r="2810" spans="2:19">
      <c r="B2810" s="5">
        <v>1970</v>
      </c>
      <c r="C2810" s="110">
        <v>0</v>
      </c>
      <c r="D2810" s="110">
        <v>0</v>
      </c>
      <c r="E2810" s="110">
        <v>0</v>
      </c>
      <c r="F2810" s="110">
        <v>0</v>
      </c>
      <c r="G2810" s="110">
        <v>0</v>
      </c>
      <c r="H2810" s="110">
        <v>0</v>
      </c>
      <c r="I2810" s="110">
        <v>0</v>
      </c>
      <c r="J2810" s="110">
        <v>0</v>
      </c>
      <c r="K2810" s="110"/>
      <c r="L2810" s="110"/>
      <c r="M2810" s="110"/>
      <c r="N2810" s="110"/>
      <c r="O2810" s="32"/>
      <c r="P2810" s="32"/>
      <c r="Q2810" s="32"/>
      <c r="R2810" s="32"/>
      <c r="S2810" s="32"/>
    </row>
    <row r="2811" spans="2:19">
      <c r="B2811" s="5">
        <v>1969</v>
      </c>
      <c r="C2811" s="110">
        <v>29998.52</v>
      </c>
      <c r="D2811" s="110">
        <v>0</v>
      </c>
      <c r="E2811" s="110">
        <v>0</v>
      </c>
      <c r="F2811" s="110">
        <v>0</v>
      </c>
      <c r="G2811" s="110">
        <v>0</v>
      </c>
      <c r="H2811" s="110">
        <v>0</v>
      </c>
      <c r="I2811" s="110">
        <v>0</v>
      </c>
      <c r="J2811" s="110">
        <v>0</v>
      </c>
      <c r="K2811" s="110"/>
      <c r="L2811" s="110"/>
      <c r="M2811" s="110"/>
      <c r="N2811" s="110"/>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823356.48</v>
      </c>
      <c r="D2851" s="7">
        <f>SUM(D2773:D2850)</f>
        <v>687130</v>
      </c>
      <c r="E2851" s="7">
        <f>SUM(E2772:E2850)</f>
        <v>703348</v>
      </c>
      <c r="F2851" s="7">
        <f>SUM(F2771:F2850)</f>
        <v>771822</v>
      </c>
      <c r="G2851" s="7">
        <f>SUM(G2770:G2850)</f>
        <v>1043967</v>
      </c>
      <c r="H2851" s="7">
        <f>SUM(H2764:H2850)</f>
        <v>1144256</v>
      </c>
      <c r="I2851" s="7">
        <f>SUM(I2764:I2850)</f>
        <v>1322893</v>
      </c>
      <c r="J2851" s="7">
        <f t="shared" ref="J2851" si="55">SUM(J2764:J2850)</f>
        <v>1450484</v>
      </c>
      <c r="K2851" s="7">
        <f>SUM(K2764:K2850)</f>
        <v>1716981</v>
      </c>
      <c r="L2851" s="7">
        <f t="shared" ref="L2851" si="56">SUM(L2764:L2850)</f>
        <v>2164190</v>
      </c>
      <c r="M2851" s="7">
        <f>SUM(M2764:M2850)</f>
        <v>2655628</v>
      </c>
      <c r="N2851" s="10">
        <f>SUM(N2759:N2850)</f>
        <v>2842379</v>
      </c>
      <c r="O2851" s="10">
        <f>SUM(O2759:O2850)</f>
        <v>2923221</v>
      </c>
      <c r="P2851" s="10">
        <f>SUM(P2759:P2850)</f>
        <v>3029027</v>
      </c>
      <c r="Q2851" s="10">
        <f>SUM(Q2759:Q2850)</f>
        <v>3029027</v>
      </c>
      <c r="R2851" s="10">
        <f>SUM(R2758:R2850)</f>
        <v>3285802</v>
      </c>
      <c r="S2851" s="10">
        <f>SUM(S2758:S2850)</f>
        <v>3512819</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v>155502</v>
      </c>
      <c r="Q2856" s="32">
        <v>155502</v>
      </c>
      <c r="R2856" s="32">
        <v>155502</v>
      </c>
      <c r="S2856" s="32">
        <v>155502</v>
      </c>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111"/>
      <c r="D2858" s="112"/>
      <c r="E2858" s="112"/>
      <c r="F2858" s="112"/>
      <c r="G2858" s="112"/>
      <c r="H2858" s="112"/>
      <c r="I2858" s="112"/>
      <c r="J2858" s="112"/>
      <c r="K2858" s="112"/>
      <c r="L2858" s="112"/>
      <c r="M2858" s="112"/>
      <c r="N2858" s="113">
        <v>3738</v>
      </c>
      <c r="O2858" s="113">
        <v>3738</v>
      </c>
      <c r="P2858" s="113">
        <v>3738</v>
      </c>
      <c r="Q2858" s="113">
        <v>3738</v>
      </c>
      <c r="R2858" s="113">
        <v>3738</v>
      </c>
      <c r="S2858" s="113">
        <v>3738</v>
      </c>
    </row>
    <row r="2859" spans="1:19">
      <c r="B2859" s="5">
        <v>2016</v>
      </c>
      <c r="C2859" s="114"/>
      <c r="D2859" s="112"/>
      <c r="E2859" s="112"/>
      <c r="F2859" s="112"/>
      <c r="G2859" s="112"/>
      <c r="H2859" s="112"/>
      <c r="I2859" s="112"/>
      <c r="J2859" s="112"/>
      <c r="K2859" s="112"/>
      <c r="L2859" s="112"/>
      <c r="M2859" s="113"/>
      <c r="N2859" s="113"/>
      <c r="O2859" s="113"/>
      <c r="P2859" s="113"/>
      <c r="Q2859" s="113"/>
      <c r="R2859" s="113"/>
      <c r="S2859" s="113"/>
    </row>
    <row r="2860" spans="1:19">
      <c r="B2860" s="5">
        <v>2015</v>
      </c>
      <c r="C2860" s="114"/>
      <c r="D2860" s="115"/>
      <c r="E2860" s="112"/>
      <c r="F2860" s="112"/>
      <c r="G2860" s="112"/>
      <c r="H2860" s="112"/>
      <c r="I2860" s="112"/>
      <c r="J2860" s="112"/>
      <c r="K2860" s="112"/>
      <c r="L2860" s="113">
        <v>661</v>
      </c>
      <c r="M2860" s="113">
        <v>661</v>
      </c>
      <c r="N2860" s="113">
        <v>661</v>
      </c>
      <c r="O2860" s="113">
        <v>661</v>
      </c>
      <c r="P2860" s="113">
        <v>661</v>
      </c>
      <c r="Q2860" s="113">
        <v>661</v>
      </c>
      <c r="R2860" s="113">
        <v>661</v>
      </c>
      <c r="S2860" s="113">
        <v>661</v>
      </c>
    </row>
    <row r="2861" spans="1:19">
      <c r="B2861" s="5">
        <v>2014</v>
      </c>
      <c r="C2861" s="114"/>
      <c r="D2861" s="112"/>
      <c r="E2861" s="112"/>
      <c r="F2861" s="112"/>
      <c r="G2861" s="112"/>
      <c r="H2861" s="112"/>
      <c r="I2861" s="112"/>
      <c r="J2861" s="112"/>
      <c r="K2861" s="113"/>
      <c r="L2861" s="113"/>
      <c r="M2861" s="113"/>
      <c r="N2861" s="113"/>
      <c r="O2861" s="113"/>
      <c r="P2861" s="113"/>
      <c r="Q2861" s="113"/>
      <c r="R2861" s="113"/>
      <c r="S2861" s="113"/>
    </row>
    <row r="2862" spans="1:19">
      <c r="B2862" s="5">
        <v>2013</v>
      </c>
      <c r="C2862" s="114"/>
      <c r="D2862" s="112"/>
      <c r="E2862" s="112"/>
      <c r="F2862" s="112"/>
      <c r="G2862" s="112"/>
      <c r="H2862" s="112"/>
      <c r="I2862" s="112"/>
      <c r="J2862" s="113">
        <v>0</v>
      </c>
      <c r="K2862" s="113"/>
      <c r="L2862" s="113"/>
      <c r="M2862" s="113"/>
      <c r="N2862" s="113"/>
      <c r="O2862" s="113"/>
      <c r="P2862" s="113"/>
      <c r="Q2862" s="113"/>
      <c r="R2862" s="113"/>
      <c r="S2862" s="113"/>
    </row>
    <row r="2863" spans="1:19">
      <c r="B2863" s="5">
        <v>2012</v>
      </c>
      <c r="C2863" s="114"/>
      <c r="D2863" s="112"/>
      <c r="E2863" s="112"/>
      <c r="F2863" s="112"/>
      <c r="G2863" s="112"/>
      <c r="H2863" s="112"/>
      <c r="I2863" s="113">
        <v>0</v>
      </c>
      <c r="J2863" s="113">
        <v>0</v>
      </c>
      <c r="K2863" s="113"/>
      <c r="L2863" s="113"/>
      <c r="M2863" s="113"/>
      <c r="N2863" s="113"/>
      <c r="O2863" s="113"/>
      <c r="P2863" s="113"/>
      <c r="Q2863" s="113"/>
      <c r="R2863" s="113"/>
      <c r="S2863" s="113"/>
    </row>
    <row r="2864" spans="1:19">
      <c r="B2864" s="5">
        <v>2011</v>
      </c>
      <c r="C2864" s="114"/>
      <c r="D2864" s="112"/>
      <c r="E2864" s="112"/>
      <c r="F2864" s="112"/>
      <c r="G2864" s="112"/>
      <c r="H2864" s="113">
        <v>0</v>
      </c>
      <c r="I2864" s="113">
        <v>0</v>
      </c>
      <c r="J2864" s="113">
        <v>0</v>
      </c>
      <c r="K2864" s="113"/>
      <c r="L2864" s="113"/>
      <c r="M2864" s="113"/>
      <c r="N2864" s="113"/>
      <c r="O2864" s="113"/>
      <c r="P2864" s="113"/>
      <c r="Q2864" s="113"/>
      <c r="R2864" s="113"/>
      <c r="S2864" s="113"/>
    </row>
    <row r="2865" spans="2:19">
      <c r="B2865" s="5">
        <v>2010</v>
      </c>
      <c r="C2865" s="114"/>
      <c r="D2865" s="112"/>
      <c r="E2865" s="112"/>
      <c r="F2865" s="112"/>
      <c r="G2865" s="113">
        <v>0</v>
      </c>
      <c r="H2865" s="113">
        <v>0</v>
      </c>
      <c r="I2865" s="113">
        <v>0</v>
      </c>
      <c r="J2865" s="113">
        <v>0</v>
      </c>
      <c r="K2865" s="113"/>
      <c r="L2865" s="113"/>
      <c r="M2865" s="113"/>
      <c r="N2865" s="113"/>
      <c r="O2865" s="113"/>
      <c r="P2865" s="113"/>
      <c r="Q2865" s="113"/>
      <c r="R2865" s="113"/>
      <c r="S2865" s="113"/>
    </row>
    <row r="2866" spans="2:19">
      <c r="B2866" s="5">
        <v>2009</v>
      </c>
      <c r="C2866" s="114"/>
      <c r="D2866" s="112"/>
      <c r="E2866" s="112"/>
      <c r="F2866" s="113">
        <v>0</v>
      </c>
      <c r="G2866" s="113">
        <v>0</v>
      </c>
      <c r="H2866" s="113">
        <v>0</v>
      </c>
      <c r="I2866" s="113">
        <v>0</v>
      </c>
      <c r="J2866" s="113">
        <v>0</v>
      </c>
      <c r="K2866" s="113"/>
      <c r="L2866" s="113"/>
      <c r="M2866" s="113"/>
      <c r="N2866" s="113"/>
      <c r="O2866" s="113"/>
      <c r="P2866" s="113"/>
      <c r="Q2866" s="113"/>
      <c r="R2866" s="113"/>
      <c r="S2866" s="113"/>
    </row>
    <row r="2867" spans="2:19">
      <c r="B2867" s="5">
        <v>2008</v>
      </c>
      <c r="C2867" s="114"/>
      <c r="D2867" s="112"/>
      <c r="E2867" s="113">
        <v>0</v>
      </c>
      <c r="F2867" s="113">
        <v>0</v>
      </c>
      <c r="G2867" s="113">
        <v>0</v>
      </c>
      <c r="H2867" s="113">
        <v>0</v>
      </c>
      <c r="I2867" s="113">
        <v>0</v>
      </c>
      <c r="J2867" s="113">
        <v>0</v>
      </c>
      <c r="K2867" s="113"/>
      <c r="L2867" s="113"/>
      <c r="M2867" s="113"/>
      <c r="N2867" s="113"/>
      <c r="O2867" s="113"/>
      <c r="P2867" s="113"/>
      <c r="Q2867" s="113"/>
      <c r="R2867" s="113"/>
      <c r="S2867" s="113"/>
    </row>
    <row r="2868" spans="2:19">
      <c r="B2868" s="5">
        <v>2007</v>
      </c>
      <c r="C2868" s="114"/>
      <c r="D2868" s="113">
        <v>35757</v>
      </c>
      <c r="E2868" s="113">
        <v>35757</v>
      </c>
      <c r="F2868" s="113">
        <v>35757</v>
      </c>
      <c r="G2868" s="113">
        <v>35757</v>
      </c>
      <c r="H2868" s="113">
        <v>35757</v>
      </c>
      <c r="I2868" s="113">
        <v>35757</v>
      </c>
      <c r="J2868" s="113">
        <v>35757</v>
      </c>
      <c r="K2868" s="113">
        <v>35757</v>
      </c>
      <c r="L2868" s="113">
        <v>35757</v>
      </c>
      <c r="M2868" s="113">
        <v>35757</v>
      </c>
      <c r="N2868" s="113">
        <v>35757</v>
      </c>
      <c r="O2868" s="113">
        <v>35757</v>
      </c>
      <c r="P2868" s="113">
        <v>35757</v>
      </c>
      <c r="Q2868" s="113">
        <v>35757</v>
      </c>
      <c r="R2868" s="113">
        <v>35757</v>
      </c>
      <c r="S2868" s="113">
        <v>35757</v>
      </c>
    </row>
    <row r="2869" spans="2:19">
      <c r="B2869" s="5">
        <v>2006</v>
      </c>
      <c r="C2869" s="110">
        <v>10400</v>
      </c>
      <c r="D2869" s="110">
        <v>10400</v>
      </c>
      <c r="E2869" s="110">
        <v>10400</v>
      </c>
      <c r="F2869" s="110">
        <v>10400</v>
      </c>
      <c r="G2869" s="110">
        <v>10400</v>
      </c>
      <c r="H2869" s="110">
        <v>10400</v>
      </c>
      <c r="I2869" s="110">
        <v>10400</v>
      </c>
      <c r="J2869" s="110">
        <v>10400</v>
      </c>
      <c r="K2869" s="110">
        <v>10400</v>
      </c>
      <c r="L2869" s="110">
        <v>10400</v>
      </c>
      <c r="M2869" s="110">
        <v>10400</v>
      </c>
      <c r="N2869" s="110">
        <v>10400</v>
      </c>
      <c r="O2869" s="110">
        <v>10400</v>
      </c>
      <c r="P2869" s="110">
        <v>10400</v>
      </c>
      <c r="Q2869" s="110">
        <v>10400</v>
      </c>
      <c r="R2869" s="110">
        <v>10400</v>
      </c>
      <c r="S2869" s="110">
        <v>10400</v>
      </c>
    </row>
    <row r="2870" spans="2:19">
      <c r="B2870" s="5">
        <v>2005</v>
      </c>
      <c r="C2870" s="110">
        <v>0</v>
      </c>
      <c r="D2870" s="110">
        <v>0</v>
      </c>
      <c r="E2870" s="110">
        <v>0</v>
      </c>
      <c r="F2870" s="110">
        <v>0</v>
      </c>
      <c r="G2870" s="110">
        <v>0</v>
      </c>
      <c r="H2870" s="110">
        <v>0</v>
      </c>
      <c r="I2870" s="110">
        <v>0</v>
      </c>
      <c r="J2870" s="110">
        <v>0</v>
      </c>
      <c r="K2870" s="110"/>
      <c r="L2870" s="110"/>
      <c r="M2870" s="110"/>
      <c r="N2870" s="110"/>
      <c r="O2870" s="110"/>
      <c r="P2870" s="110"/>
      <c r="Q2870" s="110"/>
      <c r="R2870" s="110"/>
      <c r="S2870" s="110"/>
    </row>
    <row r="2871" spans="2:19">
      <c r="B2871" s="5">
        <v>2004</v>
      </c>
      <c r="C2871" s="110">
        <v>0</v>
      </c>
      <c r="D2871" s="110">
        <v>0</v>
      </c>
      <c r="E2871" s="110">
        <v>0</v>
      </c>
      <c r="F2871" s="110">
        <v>0</v>
      </c>
      <c r="G2871" s="110">
        <v>0</v>
      </c>
      <c r="H2871" s="110">
        <v>0</v>
      </c>
      <c r="I2871" s="110">
        <v>0</v>
      </c>
      <c r="J2871" s="110">
        <v>0</v>
      </c>
      <c r="K2871" s="110"/>
      <c r="L2871" s="110"/>
      <c r="M2871" s="110"/>
      <c r="N2871" s="110"/>
      <c r="O2871" s="110"/>
      <c r="P2871" s="110"/>
      <c r="Q2871" s="110"/>
      <c r="R2871" s="110"/>
      <c r="S2871" s="110"/>
    </row>
    <row r="2872" spans="2:19">
      <c r="B2872" s="5">
        <v>2003</v>
      </c>
      <c r="C2872" s="110">
        <v>0</v>
      </c>
      <c r="D2872" s="110">
        <v>0</v>
      </c>
      <c r="E2872" s="110">
        <v>0</v>
      </c>
      <c r="F2872" s="110">
        <v>0</v>
      </c>
      <c r="G2872" s="110">
        <v>0</v>
      </c>
      <c r="H2872" s="110">
        <v>0</v>
      </c>
      <c r="I2872" s="110">
        <v>0</v>
      </c>
      <c r="J2872" s="110">
        <v>0</v>
      </c>
      <c r="K2872" s="110"/>
      <c r="L2872" s="110"/>
      <c r="M2872" s="110"/>
      <c r="N2872" s="110"/>
      <c r="O2872" s="110"/>
      <c r="P2872" s="110"/>
      <c r="Q2872" s="110"/>
      <c r="R2872" s="110"/>
      <c r="S2872" s="110"/>
    </row>
    <row r="2873" spans="2:19">
      <c r="B2873" s="5">
        <v>2002</v>
      </c>
      <c r="C2873" s="110">
        <v>0</v>
      </c>
      <c r="D2873" s="110">
        <v>0</v>
      </c>
      <c r="E2873" s="110">
        <v>0</v>
      </c>
      <c r="F2873" s="110">
        <v>0</v>
      </c>
      <c r="G2873" s="110">
        <v>0</v>
      </c>
      <c r="H2873" s="110">
        <v>0</v>
      </c>
      <c r="I2873" s="110">
        <v>0</v>
      </c>
      <c r="J2873" s="110">
        <v>0</v>
      </c>
      <c r="K2873" s="110"/>
      <c r="L2873" s="110"/>
      <c r="M2873" s="110"/>
      <c r="N2873" s="110"/>
      <c r="O2873" s="110"/>
      <c r="P2873" s="110"/>
      <c r="Q2873" s="110"/>
      <c r="R2873" s="110"/>
      <c r="S2873" s="110"/>
    </row>
    <row r="2874" spans="2:19">
      <c r="B2874" s="5">
        <v>2001</v>
      </c>
      <c r="C2874" s="110">
        <v>0</v>
      </c>
      <c r="D2874" s="110">
        <v>0</v>
      </c>
      <c r="E2874" s="110">
        <v>0</v>
      </c>
      <c r="F2874" s="110">
        <v>0</v>
      </c>
      <c r="G2874" s="110">
        <v>0</v>
      </c>
      <c r="H2874" s="110">
        <v>0</v>
      </c>
      <c r="I2874" s="110">
        <v>0</v>
      </c>
      <c r="J2874" s="110">
        <v>0</v>
      </c>
      <c r="K2874" s="110"/>
      <c r="L2874" s="110"/>
      <c r="M2874" s="110"/>
      <c r="N2874" s="110"/>
      <c r="O2874" s="110"/>
      <c r="P2874" s="110"/>
      <c r="Q2874" s="110"/>
      <c r="R2874" s="110"/>
      <c r="S2874" s="110"/>
    </row>
    <row r="2875" spans="2:19">
      <c r="B2875" s="5">
        <v>2000</v>
      </c>
      <c r="C2875" s="110">
        <v>47298</v>
      </c>
      <c r="D2875" s="110">
        <v>47298</v>
      </c>
      <c r="E2875" s="110">
        <v>47298</v>
      </c>
      <c r="F2875" s="110">
        <v>47298</v>
      </c>
      <c r="G2875" s="110">
        <v>47298</v>
      </c>
      <c r="H2875" s="110">
        <v>47298</v>
      </c>
      <c r="I2875" s="110">
        <v>47298</v>
      </c>
      <c r="J2875" s="110">
        <v>47298</v>
      </c>
      <c r="K2875" s="110">
        <v>47298</v>
      </c>
      <c r="L2875" s="110">
        <v>47298</v>
      </c>
      <c r="M2875" s="110">
        <v>47298</v>
      </c>
      <c r="N2875" s="110">
        <v>47298</v>
      </c>
      <c r="O2875" s="110">
        <v>47298</v>
      </c>
      <c r="P2875" s="110">
        <v>47298</v>
      </c>
      <c r="Q2875" s="110">
        <v>47298</v>
      </c>
      <c r="R2875" s="110">
        <v>47298</v>
      </c>
      <c r="S2875" s="110">
        <v>47298</v>
      </c>
    </row>
    <row r="2876" spans="2:19">
      <c r="B2876" s="5">
        <v>1999</v>
      </c>
      <c r="C2876" s="110">
        <v>60235</v>
      </c>
      <c r="D2876" s="110">
        <v>60235</v>
      </c>
      <c r="E2876" s="110">
        <v>60235</v>
      </c>
      <c r="F2876" s="110">
        <v>60235</v>
      </c>
      <c r="G2876" s="110">
        <v>60235</v>
      </c>
      <c r="H2876" s="110">
        <v>60235</v>
      </c>
      <c r="I2876" s="110">
        <v>60235</v>
      </c>
      <c r="J2876" s="110">
        <v>60235</v>
      </c>
      <c r="K2876" s="110">
        <v>60235</v>
      </c>
      <c r="L2876" s="110">
        <v>60235</v>
      </c>
      <c r="M2876" s="110">
        <v>60235</v>
      </c>
      <c r="N2876" s="110">
        <v>60235</v>
      </c>
      <c r="O2876" s="110">
        <v>60235</v>
      </c>
      <c r="P2876" s="110">
        <v>60235</v>
      </c>
      <c r="Q2876" s="110">
        <v>60235</v>
      </c>
      <c r="R2876" s="110">
        <v>60235</v>
      </c>
      <c r="S2876" s="110">
        <v>60235</v>
      </c>
    </row>
    <row r="2877" spans="2:19">
      <c r="B2877" s="5">
        <v>1998</v>
      </c>
      <c r="C2877" s="110">
        <v>0</v>
      </c>
      <c r="D2877" s="110">
        <v>0</v>
      </c>
      <c r="E2877" s="110">
        <v>0</v>
      </c>
      <c r="F2877" s="110">
        <v>0</v>
      </c>
      <c r="G2877" s="110">
        <v>0</v>
      </c>
      <c r="H2877" s="110">
        <v>0</v>
      </c>
      <c r="I2877" s="110">
        <v>0</v>
      </c>
      <c r="J2877" s="110">
        <v>0</v>
      </c>
      <c r="K2877" s="110"/>
      <c r="L2877" s="110"/>
      <c r="M2877" s="110"/>
      <c r="N2877" s="110"/>
      <c r="O2877" s="110"/>
      <c r="P2877" s="110"/>
      <c r="Q2877" s="110"/>
      <c r="R2877" s="110"/>
      <c r="S2877" s="110"/>
    </row>
    <row r="2878" spans="2:19">
      <c r="B2878" s="5">
        <v>1997</v>
      </c>
      <c r="C2878" s="110">
        <v>0</v>
      </c>
      <c r="D2878" s="110">
        <v>0</v>
      </c>
      <c r="E2878" s="110">
        <v>0</v>
      </c>
      <c r="F2878" s="110">
        <v>0</v>
      </c>
      <c r="G2878" s="110">
        <v>0</v>
      </c>
      <c r="H2878" s="110">
        <v>0</v>
      </c>
      <c r="I2878" s="110">
        <v>0</v>
      </c>
      <c r="J2878" s="110">
        <v>0</v>
      </c>
      <c r="K2878" s="110"/>
      <c r="L2878" s="110"/>
      <c r="M2878" s="110"/>
      <c r="N2878" s="110"/>
      <c r="O2878" s="110"/>
      <c r="P2878" s="110"/>
      <c r="Q2878" s="110"/>
      <c r="R2878" s="110"/>
      <c r="S2878" s="110"/>
    </row>
    <row r="2879" spans="2:19">
      <c r="B2879" s="5">
        <v>1996</v>
      </c>
      <c r="C2879" s="110">
        <v>0</v>
      </c>
      <c r="D2879" s="110">
        <v>0</v>
      </c>
      <c r="E2879" s="110">
        <v>0</v>
      </c>
      <c r="F2879" s="110">
        <v>0</v>
      </c>
      <c r="G2879" s="110">
        <v>0</v>
      </c>
      <c r="H2879" s="110">
        <v>0</v>
      </c>
      <c r="I2879" s="110">
        <v>0</v>
      </c>
      <c r="J2879" s="110">
        <v>0</v>
      </c>
      <c r="K2879" s="110"/>
      <c r="L2879" s="110"/>
      <c r="M2879" s="110"/>
      <c r="N2879" s="110"/>
      <c r="O2879" s="110"/>
      <c r="P2879" s="110"/>
      <c r="Q2879" s="110"/>
      <c r="R2879" s="110"/>
      <c r="S2879" s="110"/>
    </row>
    <row r="2880" spans="2:19">
      <c r="B2880" s="5">
        <v>1995</v>
      </c>
      <c r="C2880" s="110">
        <v>0</v>
      </c>
      <c r="D2880" s="110">
        <v>0</v>
      </c>
      <c r="E2880" s="110">
        <v>0</v>
      </c>
      <c r="F2880" s="110">
        <v>0</v>
      </c>
      <c r="G2880" s="110">
        <v>0</v>
      </c>
      <c r="H2880" s="110">
        <v>0</v>
      </c>
      <c r="I2880" s="110">
        <v>0</v>
      </c>
      <c r="J2880" s="110">
        <v>0</v>
      </c>
      <c r="K2880" s="110"/>
      <c r="L2880" s="110"/>
      <c r="M2880" s="110"/>
      <c r="N2880" s="110"/>
      <c r="O2880" s="110"/>
      <c r="P2880" s="110"/>
      <c r="Q2880" s="110"/>
      <c r="R2880" s="110"/>
      <c r="S2880" s="110"/>
    </row>
    <row r="2881" spans="2:19">
      <c r="B2881" s="5">
        <v>1994</v>
      </c>
      <c r="C2881" s="110">
        <v>0</v>
      </c>
      <c r="D2881" s="110">
        <v>0</v>
      </c>
      <c r="E2881" s="110">
        <v>0</v>
      </c>
      <c r="F2881" s="110">
        <v>0</v>
      </c>
      <c r="G2881" s="110">
        <v>0</v>
      </c>
      <c r="H2881" s="110">
        <v>0</v>
      </c>
      <c r="I2881" s="110">
        <v>0</v>
      </c>
      <c r="J2881" s="110">
        <v>0</v>
      </c>
      <c r="K2881" s="110"/>
      <c r="L2881" s="110"/>
      <c r="M2881" s="110"/>
      <c r="N2881" s="110"/>
      <c r="O2881" s="110"/>
      <c r="P2881" s="110"/>
      <c r="Q2881" s="110"/>
      <c r="R2881" s="110"/>
      <c r="S2881" s="110"/>
    </row>
    <row r="2882" spans="2:19">
      <c r="B2882" s="5">
        <v>1993</v>
      </c>
      <c r="C2882" s="110">
        <v>834.43</v>
      </c>
      <c r="D2882" s="110">
        <v>834</v>
      </c>
      <c r="E2882" s="110">
        <v>834</v>
      </c>
      <c r="F2882" s="110">
        <v>834</v>
      </c>
      <c r="G2882" s="110">
        <v>834</v>
      </c>
      <c r="H2882" s="110">
        <v>834</v>
      </c>
      <c r="I2882" s="110">
        <v>834</v>
      </c>
      <c r="J2882" s="110">
        <v>834</v>
      </c>
      <c r="K2882" s="110">
        <v>834</v>
      </c>
      <c r="L2882" s="110">
        <v>834</v>
      </c>
      <c r="M2882" s="110">
        <v>834</v>
      </c>
      <c r="N2882" s="110">
        <v>834</v>
      </c>
      <c r="O2882" s="110">
        <v>834</v>
      </c>
      <c r="P2882" s="110">
        <v>0</v>
      </c>
      <c r="Q2882" s="110">
        <v>0</v>
      </c>
      <c r="R2882" s="110">
        <v>0</v>
      </c>
      <c r="S2882" s="110">
        <v>0</v>
      </c>
    </row>
    <row r="2883" spans="2:19">
      <c r="B2883" s="5">
        <v>1992</v>
      </c>
      <c r="C2883" s="110">
        <v>0</v>
      </c>
      <c r="D2883" s="110">
        <v>0</v>
      </c>
      <c r="E2883" s="110">
        <v>0</v>
      </c>
      <c r="F2883" s="110">
        <v>0</v>
      </c>
      <c r="G2883" s="110">
        <v>0</v>
      </c>
      <c r="H2883" s="110">
        <v>0</v>
      </c>
      <c r="I2883" s="110">
        <v>0</v>
      </c>
      <c r="J2883" s="110">
        <v>0</v>
      </c>
      <c r="K2883" s="110"/>
      <c r="L2883" s="110"/>
      <c r="M2883" s="110"/>
      <c r="N2883" s="110"/>
      <c r="O2883" s="32"/>
      <c r="P2883" s="32"/>
      <c r="Q2883" s="32"/>
      <c r="R2883" s="32"/>
      <c r="S2883" s="32"/>
    </row>
    <row r="2884" spans="2:19">
      <c r="B2884" s="5">
        <v>1991</v>
      </c>
      <c r="C2884" s="110">
        <v>0</v>
      </c>
      <c r="D2884" s="110">
        <v>0</v>
      </c>
      <c r="E2884" s="110">
        <v>0</v>
      </c>
      <c r="F2884" s="110">
        <v>0</v>
      </c>
      <c r="G2884" s="110">
        <v>0</v>
      </c>
      <c r="H2884" s="110">
        <v>0</v>
      </c>
      <c r="I2884" s="110">
        <v>0</v>
      </c>
      <c r="J2884" s="110">
        <v>0</v>
      </c>
      <c r="K2884" s="110"/>
      <c r="L2884" s="110"/>
      <c r="M2884" s="110"/>
      <c r="N2884" s="110"/>
      <c r="O2884" s="32"/>
      <c r="P2884" s="32"/>
      <c r="Q2884" s="32"/>
      <c r="R2884" s="32"/>
      <c r="S2884" s="32"/>
    </row>
    <row r="2885" spans="2:19">
      <c r="B2885" s="5">
        <v>1990</v>
      </c>
      <c r="C2885" s="110">
        <v>0</v>
      </c>
      <c r="D2885" s="110">
        <v>0</v>
      </c>
      <c r="E2885" s="110">
        <v>0</v>
      </c>
      <c r="F2885" s="110">
        <v>0</v>
      </c>
      <c r="G2885" s="110">
        <v>0</v>
      </c>
      <c r="H2885" s="110">
        <v>0</v>
      </c>
      <c r="I2885" s="110">
        <v>0</v>
      </c>
      <c r="J2885" s="110">
        <v>0</v>
      </c>
      <c r="K2885" s="110"/>
      <c r="L2885" s="110"/>
      <c r="M2885" s="110"/>
      <c r="N2885" s="110"/>
      <c r="O2885" s="32"/>
      <c r="P2885" s="32"/>
      <c r="Q2885" s="32"/>
      <c r="R2885" s="32"/>
      <c r="S2885" s="32"/>
    </row>
    <row r="2886" spans="2:19">
      <c r="B2886" s="5">
        <v>1989</v>
      </c>
      <c r="C2886" s="110">
        <v>3707.89</v>
      </c>
      <c r="D2886" s="110">
        <v>3708</v>
      </c>
      <c r="E2886" s="110">
        <v>3708</v>
      </c>
      <c r="F2886" s="110">
        <v>3708</v>
      </c>
      <c r="G2886" s="110">
        <v>3708</v>
      </c>
      <c r="H2886" s="110">
        <v>3708</v>
      </c>
      <c r="I2886" s="110">
        <v>0</v>
      </c>
      <c r="J2886" s="110">
        <v>0</v>
      </c>
      <c r="K2886" s="110"/>
      <c r="L2886" s="110"/>
      <c r="M2886" s="110"/>
      <c r="N2886" s="110"/>
      <c r="O2886" s="32"/>
      <c r="P2886" s="32"/>
      <c r="Q2886" s="32"/>
      <c r="R2886" s="32"/>
      <c r="S2886" s="32"/>
    </row>
    <row r="2887" spans="2:19">
      <c r="B2887" s="5">
        <v>1988</v>
      </c>
      <c r="C2887" s="110">
        <v>0</v>
      </c>
      <c r="D2887" s="110">
        <v>0</v>
      </c>
      <c r="E2887" s="110">
        <v>0</v>
      </c>
      <c r="F2887" s="110">
        <v>0</v>
      </c>
      <c r="G2887" s="110">
        <v>0</v>
      </c>
      <c r="H2887" s="110">
        <v>0</v>
      </c>
      <c r="I2887" s="110">
        <v>0</v>
      </c>
      <c r="J2887" s="110">
        <v>0</v>
      </c>
      <c r="K2887" s="110"/>
      <c r="L2887" s="110"/>
      <c r="M2887" s="110"/>
      <c r="N2887" s="110"/>
      <c r="O2887" s="32"/>
      <c r="P2887" s="32"/>
      <c r="Q2887" s="32"/>
      <c r="R2887" s="32"/>
      <c r="S2887" s="32"/>
    </row>
    <row r="2888" spans="2:19">
      <c r="B2888" s="5">
        <v>1987</v>
      </c>
      <c r="C2888" s="110">
        <v>0</v>
      </c>
      <c r="D2888" s="110">
        <v>0</v>
      </c>
      <c r="E2888" s="110">
        <v>0</v>
      </c>
      <c r="F2888" s="110">
        <v>0</v>
      </c>
      <c r="G2888" s="110">
        <v>0</v>
      </c>
      <c r="H2888" s="110">
        <v>0</v>
      </c>
      <c r="I2888" s="110">
        <v>0</v>
      </c>
      <c r="J2888" s="110">
        <v>0</v>
      </c>
      <c r="K2888" s="110"/>
      <c r="L2888" s="110"/>
      <c r="M2888" s="110"/>
      <c r="N2888" s="110"/>
      <c r="O2888" s="32"/>
      <c r="P2888" s="32"/>
      <c r="Q2888" s="32"/>
      <c r="R2888" s="32"/>
      <c r="S2888" s="32"/>
    </row>
    <row r="2889" spans="2:19">
      <c r="B2889" s="5">
        <v>1986</v>
      </c>
      <c r="C2889" s="110">
        <v>2148.4499999999998</v>
      </c>
      <c r="D2889" s="110">
        <v>0</v>
      </c>
      <c r="E2889" s="110">
        <v>0</v>
      </c>
      <c r="F2889" s="110">
        <v>0</v>
      </c>
      <c r="G2889" s="110">
        <v>0</v>
      </c>
      <c r="H2889" s="110">
        <v>0</v>
      </c>
      <c r="I2889" s="110">
        <v>0</v>
      </c>
      <c r="J2889" s="110">
        <v>0</v>
      </c>
      <c r="K2889" s="110"/>
      <c r="L2889" s="110"/>
      <c r="M2889" s="110"/>
      <c r="N2889" s="110"/>
      <c r="O2889" s="32"/>
      <c r="P2889" s="32"/>
      <c r="Q2889" s="32"/>
      <c r="R2889" s="32"/>
      <c r="S2889" s="32"/>
    </row>
    <row r="2890" spans="2:19">
      <c r="B2890" s="5">
        <v>1985</v>
      </c>
      <c r="C2890" s="110">
        <v>0</v>
      </c>
      <c r="D2890" s="110">
        <v>0</v>
      </c>
      <c r="E2890" s="110">
        <v>0</v>
      </c>
      <c r="F2890" s="110">
        <v>0</v>
      </c>
      <c r="G2890" s="110">
        <v>0</v>
      </c>
      <c r="H2890" s="110">
        <v>0</v>
      </c>
      <c r="I2890" s="110">
        <v>0</v>
      </c>
      <c r="J2890" s="110">
        <v>0</v>
      </c>
      <c r="K2890" s="110"/>
      <c r="L2890" s="110"/>
      <c r="M2890" s="110"/>
      <c r="N2890" s="110"/>
      <c r="O2890" s="32"/>
      <c r="P2890" s="32"/>
      <c r="Q2890" s="32"/>
      <c r="R2890" s="32"/>
      <c r="S2890" s="32"/>
    </row>
    <row r="2891" spans="2:19">
      <c r="B2891" s="5">
        <v>1984</v>
      </c>
      <c r="C2891" s="110">
        <v>1723.56</v>
      </c>
      <c r="D2891" s="110">
        <v>0</v>
      </c>
      <c r="E2891" s="110">
        <v>0</v>
      </c>
      <c r="F2891" s="110">
        <v>0</v>
      </c>
      <c r="G2891" s="110">
        <v>0</v>
      </c>
      <c r="H2891" s="110">
        <v>0</v>
      </c>
      <c r="I2891" s="110">
        <v>0</v>
      </c>
      <c r="J2891" s="110">
        <v>0</v>
      </c>
      <c r="K2891" s="110"/>
      <c r="L2891" s="110"/>
      <c r="M2891" s="110"/>
      <c r="N2891" s="110"/>
      <c r="O2891" s="32"/>
      <c r="P2891" s="32"/>
      <c r="Q2891" s="32"/>
      <c r="R2891" s="32"/>
      <c r="S2891" s="32"/>
    </row>
    <row r="2892" spans="2:19">
      <c r="B2892" s="5">
        <v>1983</v>
      </c>
      <c r="C2892" s="110">
        <v>440.22</v>
      </c>
      <c r="D2892" s="110">
        <v>0</v>
      </c>
      <c r="E2892" s="110">
        <v>0</v>
      </c>
      <c r="F2892" s="110">
        <v>0</v>
      </c>
      <c r="G2892" s="110">
        <v>0</v>
      </c>
      <c r="H2892" s="110">
        <v>0</v>
      </c>
      <c r="I2892" s="110">
        <v>0</v>
      </c>
      <c r="J2892" s="110">
        <v>0</v>
      </c>
      <c r="K2892" s="110"/>
      <c r="L2892" s="110"/>
      <c r="M2892" s="110"/>
      <c r="N2892" s="110"/>
      <c r="O2892" s="32"/>
      <c r="P2892" s="32"/>
      <c r="Q2892" s="32"/>
      <c r="R2892" s="32"/>
      <c r="S2892" s="32"/>
    </row>
    <row r="2893" spans="2:19">
      <c r="B2893" s="5">
        <v>1982</v>
      </c>
      <c r="C2893" s="110">
        <v>2962.43</v>
      </c>
      <c r="D2893" s="110">
        <v>0</v>
      </c>
      <c r="E2893" s="110">
        <v>0</v>
      </c>
      <c r="F2893" s="110">
        <v>0</v>
      </c>
      <c r="G2893" s="110">
        <v>0</v>
      </c>
      <c r="H2893" s="110">
        <v>0</v>
      </c>
      <c r="I2893" s="110">
        <v>0</v>
      </c>
      <c r="J2893" s="110">
        <v>0</v>
      </c>
      <c r="K2893" s="110"/>
      <c r="L2893" s="110"/>
      <c r="M2893" s="110"/>
      <c r="N2893" s="110"/>
      <c r="O2893" s="32"/>
      <c r="P2893" s="32"/>
      <c r="Q2893" s="32"/>
      <c r="R2893" s="32"/>
      <c r="S2893" s="32"/>
    </row>
    <row r="2894" spans="2:19">
      <c r="B2894" s="5">
        <v>1981</v>
      </c>
      <c r="C2894" s="110">
        <v>985.26</v>
      </c>
      <c r="D2894" s="110">
        <v>0</v>
      </c>
      <c r="E2894" s="110">
        <v>0</v>
      </c>
      <c r="F2894" s="110">
        <v>0</v>
      </c>
      <c r="G2894" s="110">
        <v>0</v>
      </c>
      <c r="H2894" s="110">
        <v>0</v>
      </c>
      <c r="I2894" s="110">
        <v>0</v>
      </c>
      <c r="J2894" s="110">
        <v>0</v>
      </c>
      <c r="K2894" s="110"/>
      <c r="L2894" s="110"/>
      <c r="M2894" s="110"/>
      <c r="N2894" s="110"/>
      <c r="O2894" s="32"/>
      <c r="P2894" s="32"/>
      <c r="Q2894" s="32"/>
      <c r="R2894" s="32"/>
      <c r="S2894" s="32"/>
    </row>
    <row r="2895" spans="2:19">
      <c r="B2895" s="5">
        <v>1980</v>
      </c>
      <c r="C2895" s="110">
        <v>0</v>
      </c>
      <c r="D2895" s="110">
        <v>0</v>
      </c>
      <c r="E2895" s="110">
        <v>0</v>
      </c>
      <c r="F2895" s="110">
        <v>0</v>
      </c>
      <c r="G2895" s="110">
        <v>0</v>
      </c>
      <c r="H2895" s="110">
        <v>0</v>
      </c>
      <c r="I2895" s="110">
        <v>0</v>
      </c>
      <c r="J2895" s="110">
        <v>0</v>
      </c>
      <c r="K2895" s="110"/>
      <c r="L2895" s="110"/>
      <c r="M2895" s="110"/>
      <c r="N2895" s="110"/>
      <c r="O2895" s="32"/>
      <c r="P2895" s="32"/>
      <c r="Q2895" s="32"/>
      <c r="R2895" s="32"/>
      <c r="S2895" s="32"/>
    </row>
    <row r="2896" spans="2:19">
      <c r="B2896" s="5">
        <v>1979</v>
      </c>
      <c r="C2896" s="110">
        <v>0</v>
      </c>
      <c r="D2896" s="110">
        <v>0</v>
      </c>
      <c r="E2896" s="110">
        <v>0</v>
      </c>
      <c r="F2896" s="110">
        <v>0</v>
      </c>
      <c r="G2896" s="110">
        <v>0</v>
      </c>
      <c r="H2896" s="110">
        <v>0</v>
      </c>
      <c r="I2896" s="110">
        <v>0</v>
      </c>
      <c r="J2896" s="110">
        <v>0</v>
      </c>
      <c r="K2896" s="110"/>
      <c r="L2896" s="110"/>
      <c r="M2896" s="110"/>
      <c r="N2896" s="110"/>
      <c r="O2896" s="32"/>
      <c r="P2896" s="32"/>
      <c r="Q2896" s="32"/>
      <c r="R2896" s="32"/>
      <c r="S2896" s="32"/>
    </row>
    <row r="2897" spans="2:19">
      <c r="B2897" s="5">
        <v>1978</v>
      </c>
      <c r="C2897" s="110">
        <v>0</v>
      </c>
      <c r="D2897" s="110">
        <v>0</v>
      </c>
      <c r="E2897" s="110">
        <v>0</v>
      </c>
      <c r="F2897" s="110">
        <v>0</v>
      </c>
      <c r="G2897" s="110">
        <v>0</v>
      </c>
      <c r="H2897" s="110">
        <v>0</v>
      </c>
      <c r="I2897" s="110">
        <v>0</v>
      </c>
      <c r="J2897" s="110">
        <v>0</v>
      </c>
      <c r="K2897" s="110"/>
      <c r="L2897" s="110"/>
      <c r="M2897" s="110"/>
      <c r="N2897" s="110"/>
      <c r="O2897" s="32"/>
      <c r="P2897" s="32"/>
      <c r="Q2897" s="32"/>
      <c r="R2897" s="32"/>
      <c r="S2897" s="32"/>
    </row>
    <row r="2898" spans="2:19">
      <c r="B2898" s="5">
        <v>1977</v>
      </c>
      <c r="C2898" s="110">
        <v>1321.69</v>
      </c>
      <c r="D2898" s="110">
        <v>0</v>
      </c>
      <c r="E2898" s="110">
        <v>0</v>
      </c>
      <c r="F2898" s="110">
        <v>0</v>
      </c>
      <c r="G2898" s="110">
        <v>0</v>
      </c>
      <c r="H2898" s="110">
        <v>0</v>
      </c>
      <c r="I2898" s="110">
        <v>0</v>
      </c>
      <c r="J2898" s="110">
        <v>0</v>
      </c>
      <c r="K2898" s="110"/>
      <c r="L2898" s="110"/>
      <c r="M2898" s="110"/>
      <c r="N2898" s="110"/>
      <c r="O2898" s="32"/>
      <c r="P2898" s="32"/>
      <c r="Q2898" s="32"/>
      <c r="R2898" s="32"/>
      <c r="S2898" s="32"/>
    </row>
    <row r="2899" spans="2:19">
      <c r="B2899" s="5">
        <v>1976</v>
      </c>
      <c r="C2899" s="110">
        <v>14573.86</v>
      </c>
      <c r="D2899" s="110">
        <v>0</v>
      </c>
      <c r="E2899" s="110">
        <v>0</v>
      </c>
      <c r="F2899" s="110">
        <v>0</v>
      </c>
      <c r="G2899" s="110">
        <v>0</v>
      </c>
      <c r="H2899" s="110">
        <v>0</v>
      </c>
      <c r="I2899" s="110">
        <v>0</v>
      </c>
      <c r="J2899" s="110">
        <v>0</v>
      </c>
      <c r="K2899" s="110"/>
      <c r="L2899" s="110"/>
      <c r="M2899" s="110"/>
      <c r="N2899" s="110"/>
      <c r="O2899" s="32"/>
      <c r="P2899" s="32"/>
      <c r="Q2899" s="32"/>
      <c r="R2899" s="32"/>
      <c r="S2899" s="32"/>
    </row>
    <row r="2900" spans="2:19">
      <c r="B2900" s="5">
        <v>1975</v>
      </c>
      <c r="C2900" s="110">
        <v>0</v>
      </c>
      <c r="D2900" s="110">
        <v>0</v>
      </c>
      <c r="E2900" s="110">
        <v>0</v>
      </c>
      <c r="F2900" s="110">
        <v>0</v>
      </c>
      <c r="G2900" s="110">
        <v>0</v>
      </c>
      <c r="H2900" s="110">
        <v>0</v>
      </c>
      <c r="I2900" s="110">
        <v>0</v>
      </c>
      <c r="J2900" s="110">
        <v>0</v>
      </c>
      <c r="K2900" s="110"/>
      <c r="L2900" s="110"/>
      <c r="M2900" s="110"/>
      <c r="N2900" s="110"/>
      <c r="O2900" s="32"/>
      <c r="P2900" s="32"/>
      <c r="Q2900" s="32"/>
      <c r="R2900" s="32"/>
      <c r="S2900" s="32"/>
    </row>
    <row r="2901" spans="2:19">
      <c r="B2901" s="5">
        <v>1974</v>
      </c>
      <c r="C2901" s="110">
        <v>0</v>
      </c>
      <c r="D2901" s="110">
        <v>0</v>
      </c>
      <c r="E2901" s="110">
        <v>0</v>
      </c>
      <c r="F2901" s="110">
        <v>0</v>
      </c>
      <c r="G2901" s="110">
        <v>0</v>
      </c>
      <c r="H2901" s="110">
        <v>0</v>
      </c>
      <c r="I2901" s="110">
        <v>0</v>
      </c>
      <c r="J2901" s="110">
        <v>0</v>
      </c>
      <c r="K2901" s="110"/>
      <c r="L2901" s="110"/>
      <c r="M2901" s="110"/>
      <c r="N2901" s="110"/>
      <c r="O2901" s="32"/>
      <c r="P2901" s="32"/>
      <c r="Q2901" s="32"/>
      <c r="R2901" s="32"/>
      <c r="S2901" s="32"/>
    </row>
    <row r="2902" spans="2:19">
      <c r="B2902" s="5">
        <v>1973</v>
      </c>
      <c r="C2902" s="110">
        <v>0</v>
      </c>
      <c r="D2902" s="110">
        <v>0</v>
      </c>
      <c r="E2902" s="110">
        <v>0</v>
      </c>
      <c r="F2902" s="110">
        <v>0</v>
      </c>
      <c r="G2902" s="110">
        <v>0</v>
      </c>
      <c r="H2902" s="110">
        <v>0</v>
      </c>
      <c r="I2902" s="110">
        <v>0</v>
      </c>
      <c r="J2902" s="110">
        <v>0</v>
      </c>
      <c r="K2902" s="110"/>
      <c r="L2902" s="110"/>
      <c r="M2902" s="110"/>
      <c r="N2902" s="110"/>
      <c r="O2902" s="32"/>
      <c r="P2902" s="32"/>
      <c r="Q2902" s="32"/>
      <c r="R2902" s="32"/>
      <c r="S2902" s="32"/>
    </row>
    <row r="2903" spans="2:19">
      <c r="B2903" s="5">
        <v>1972</v>
      </c>
      <c r="C2903" s="110">
        <v>10112.84</v>
      </c>
      <c r="D2903" s="110">
        <v>0</v>
      </c>
      <c r="E2903" s="110">
        <v>0</v>
      </c>
      <c r="F2903" s="110">
        <v>0</v>
      </c>
      <c r="G2903" s="110">
        <v>0</v>
      </c>
      <c r="H2903" s="110">
        <v>0</v>
      </c>
      <c r="I2903" s="110">
        <v>0</v>
      </c>
      <c r="J2903" s="110">
        <v>0</v>
      </c>
      <c r="K2903" s="110"/>
      <c r="L2903" s="110"/>
      <c r="M2903" s="110"/>
      <c r="N2903" s="110"/>
      <c r="O2903" s="32"/>
      <c r="P2903" s="32"/>
      <c r="Q2903" s="32"/>
      <c r="R2903" s="32"/>
      <c r="S2903" s="32"/>
    </row>
    <row r="2904" spans="2:19">
      <c r="B2904" s="5">
        <v>1971</v>
      </c>
      <c r="C2904" s="110">
        <v>0</v>
      </c>
      <c r="D2904" s="110">
        <v>0</v>
      </c>
      <c r="E2904" s="110">
        <v>0</v>
      </c>
      <c r="F2904" s="110">
        <v>0</v>
      </c>
      <c r="G2904" s="110">
        <v>0</v>
      </c>
      <c r="H2904" s="110">
        <v>0</v>
      </c>
      <c r="I2904" s="110">
        <v>0</v>
      </c>
      <c r="J2904" s="110">
        <v>0</v>
      </c>
      <c r="K2904" s="110"/>
      <c r="L2904" s="110"/>
      <c r="M2904" s="110"/>
      <c r="N2904" s="110"/>
      <c r="O2904" s="32"/>
      <c r="P2904" s="32"/>
      <c r="Q2904" s="32"/>
      <c r="R2904" s="32"/>
      <c r="S2904" s="32"/>
    </row>
    <row r="2905" spans="2:19">
      <c r="B2905" s="5">
        <v>1970</v>
      </c>
      <c r="C2905" s="110">
        <v>0</v>
      </c>
      <c r="D2905" s="110">
        <v>0</v>
      </c>
      <c r="E2905" s="110">
        <v>0</v>
      </c>
      <c r="F2905" s="110">
        <v>0</v>
      </c>
      <c r="G2905" s="110">
        <v>0</v>
      </c>
      <c r="H2905" s="110">
        <v>0</v>
      </c>
      <c r="I2905" s="110">
        <v>0</v>
      </c>
      <c r="J2905" s="110">
        <v>0</v>
      </c>
      <c r="K2905" s="110"/>
      <c r="L2905" s="110"/>
      <c r="M2905" s="110"/>
      <c r="N2905" s="110"/>
      <c r="O2905" s="32"/>
      <c r="P2905" s="32"/>
      <c r="Q2905" s="32"/>
      <c r="R2905" s="32"/>
      <c r="S2905" s="32"/>
    </row>
    <row r="2906" spans="2:19">
      <c r="B2906" s="5">
        <v>1969</v>
      </c>
      <c r="C2906" s="110">
        <v>0</v>
      </c>
      <c r="D2906" s="110">
        <v>0</v>
      </c>
      <c r="E2906" s="110">
        <v>0</v>
      </c>
      <c r="F2906" s="110">
        <v>0</v>
      </c>
      <c r="G2906" s="110">
        <v>0</v>
      </c>
      <c r="H2906" s="110">
        <v>0</v>
      </c>
      <c r="I2906" s="110">
        <v>0</v>
      </c>
      <c r="J2906" s="110">
        <v>0</v>
      </c>
      <c r="K2906" s="110"/>
      <c r="L2906" s="110"/>
      <c r="M2906" s="110"/>
      <c r="N2906" s="110"/>
      <c r="O2906" s="32"/>
      <c r="P2906" s="32"/>
      <c r="Q2906" s="32"/>
      <c r="R2906" s="32"/>
      <c r="S2906" s="32"/>
    </row>
    <row r="2907" spans="2:19">
      <c r="B2907" s="5">
        <v>1968</v>
      </c>
      <c r="C2907" s="110">
        <v>0</v>
      </c>
      <c r="D2907" s="110">
        <v>0</v>
      </c>
      <c r="E2907" s="110">
        <v>0</v>
      </c>
      <c r="F2907" s="110">
        <v>0</v>
      </c>
      <c r="G2907" s="110">
        <v>0</v>
      </c>
      <c r="H2907" s="110">
        <v>0</v>
      </c>
      <c r="I2907" s="110">
        <v>0</v>
      </c>
      <c r="J2907" s="110">
        <v>0</v>
      </c>
      <c r="K2907" s="110"/>
      <c r="L2907" s="110"/>
      <c r="M2907" s="110"/>
      <c r="N2907" s="110"/>
      <c r="O2907" s="32"/>
      <c r="P2907" s="32"/>
      <c r="Q2907" s="32"/>
      <c r="R2907" s="32"/>
      <c r="S2907" s="32"/>
    </row>
    <row r="2908" spans="2:19">
      <c r="B2908" s="5">
        <v>1967</v>
      </c>
      <c r="C2908" s="110">
        <v>0</v>
      </c>
      <c r="D2908" s="110">
        <v>0</v>
      </c>
      <c r="E2908" s="110">
        <v>0</v>
      </c>
      <c r="F2908" s="110">
        <v>0</v>
      </c>
      <c r="G2908" s="110">
        <v>0</v>
      </c>
      <c r="H2908" s="110">
        <v>0</v>
      </c>
      <c r="I2908" s="110">
        <v>0</v>
      </c>
      <c r="J2908" s="110">
        <v>0</v>
      </c>
      <c r="K2908" s="110"/>
      <c r="L2908" s="110"/>
      <c r="M2908" s="110"/>
      <c r="N2908" s="110"/>
      <c r="O2908" s="32"/>
      <c r="P2908" s="32"/>
      <c r="Q2908" s="32"/>
      <c r="R2908" s="32"/>
      <c r="S2908" s="32"/>
    </row>
    <row r="2909" spans="2:19">
      <c r="B2909" s="5">
        <v>1966</v>
      </c>
      <c r="C2909" s="110">
        <v>0</v>
      </c>
      <c r="D2909" s="110">
        <v>0</v>
      </c>
      <c r="E2909" s="110">
        <v>0</v>
      </c>
      <c r="F2909" s="110">
        <v>0</v>
      </c>
      <c r="G2909" s="110">
        <v>0</v>
      </c>
      <c r="H2909" s="110">
        <v>0</v>
      </c>
      <c r="I2909" s="110">
        <v>0</v>
      </c>
      <c r="J2909" s="110">
        <v>0</v>
      </c>
      <c r="K2909" s="110"/>
      <c r="L2909" s="110"/>
      <c r="M2909" s="110"/>
      <c r="N2909" s="110"/>
      <c r="O2909" s="32"/>
      <c r="P2909" s="32"/>
      <c r="Q2909" s="32"/>
      <c r="R2909" s="32"/>
      <c r="S2909" s="32"/>
    </row>
    <row r="2910" spans="2:19">
      <c r="B2910" s="5">
        <v>1965</v>
      </c>
      <c r="C2910" s="110">
        <v>0</v>
      </c>
      <c r="D2910" s="110">
        <v>0</v>
      </c>
      <c r="E2910" s="110">
        <v>0</v>
      </c>
      <c r="F2910" s="110">
        <v>0</v>
      </c>
      <c r="G2910" s="110">
        <v>0</v>
      </c>
      <c r="H2910" s="110">
        <v>0</v>
      </c>
      <c r="I2910" s="110">
        <v>0</v>
      </c>
      <c r="J2910" s="110">
        <v>0</v>
      </c>
      <c r="K2910" s="110"/>
      <c r="L2910" s="110"/>
      <c r="M2910" s="110"/>
      <c r="N2910" s="110"/>
      <c r="O2910" s="32"/>
      <c r="P2910" s="32"/>
      <c r="Q2910" s="32"/>
      <c r="R2910" s="32"/>
      <c r="S2910" s="32"/>
    </row>
    <row r="2911" spans="2:19">
      <c r="B2911" s="5">
        <v>1964</v>
      </c>
      <c r="C2911" s="110">
        <v>0</v>
      </c>
      <c r="D2911" s="110">
        <v>0</v>
      </c>
      <c r="E2911" s="110">
        <v>0</v>
      </c>
      <c r="F2911" s="110">
        <v>0</v>
      </c>
      <c r="G2911" s="110">
        <v>0</v>
      </c>
      <c r="H2911" s="110">
        <v>0</v>
      </c>
      <c r="I2911" s="110">
        <v>0</v>
      </c>
      <c r="J2911" s="110">
        <v>0</v>
      </c>
      <c r="K2911" s="110"/>
      <c r="L2911" s="110"/>
      <c r="M2911" s="110"/>
      <c r="N2911" s="110"/>
      <c r="O2911" s="32"/>
      <c r="P2911" s="32"/>
      <c r="Q2911" s="32"/>
      <c r="R2911" s="32"/>
      <c r="S2911" s="32"/>
    </row>
    <row r="2912" spans="2:19">
      <c r="B2912" s="5">
        <v>1963</v>
      </c>
      <c r="C2912" s="110">
        <v>0</v>
      </c>
      <c r="D2912" s="110">
        <v>0</v>
      </c>
      <c r="E2912" s="110">
        <v>0</v>
      </c>
      <c r="F2912" s="110">
        <v>0</v>
      </c>
      <c r="G2912" s="110">
        <v>0</v>
      </c>
      <c r="H2912" s="110">
        <v>0</v>
      </c>
      <c r="I2912" s="110">
        <v>0</v>
      </c>
      <c r="J2912" s="110">
        <v>0</v>
      </c>
      <c r="K2912" s="110"/>
      <c r="L2912" s="110"/>
      <c r="M2912" s="110"/>
      <c r="N2912" s="110"/>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156743.62999999998</v>
      </c>
      <c r="D2946" s="7">
        <f>SUM(D2868:D2945)</f>
        <v>158232</v>
      </c>
      <c r="E2946" s="7">
        <f>SUM(E2867:E2945)</f>
        <v>158232</v>
      </c>
      <c r="F2946" s="7">
        <f>SUM(F2866:F2945)</f>
        <v>158232</v>
      </c>
      <c r="G2946" s="7">
        <f>SUM(G2865:G2945)</f>
        <v>158232</v>
      </c>
      <c r="H2946" s="7">
        <f>SUM(H2859:H2945)</f>
        <v>158232</v>
      </c>
      <c r="I2946" s="7">
        <f>SUM(I2859:I2945)</f>
        <v>154524</v>
      </c>
      <c r="J2946" s="7">
        <f t="shared" ref="J2946" si="57">SUM(J2859:J2945)</f>
        <v>154524</v>
      </c>
      <c r="K2946" s="7">
        <f>SUM(K2859:K2945)</f>
        <v>154524</v>
      </c>
      <c r="L2946" s="7">
        <f t="shared" ref="L2946" si="58">SUM(L2859:L2945)</f>
        <v>155185</v>
      </c>
      <c r="M2946" s="10">
        <f>SUM(M2859:M2945)</f>
        <v>155185</v>
      </c>
      <c r="N2946" s="10">
        <f>SUM(N2854:N2945)</f>
        <v>158923</v>
      </c>
      <c r="O2946" s="10">
        <f>SUM(O2854:O2945)</f>
        <v>158923</v>
      </c>
      <c r="P2946" s="10">
        <f>SUM(P2854:P2945)</f>
        <v>313591</v>
      </c>
      <c r="Q2946" s="10">
        <f>SUM(Q2854:Q2945)</f>
        <v>313591</v>
      </c>
      <c r="R2946" s="10">
        <f>SUM(R2853:R2945)</f>
        <v>313591</v>
      </c>
      <c r="S2946" s="10">
        <f>SUM(S2853:S2945)</f>
        <v>313591</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265044</v>
      </c>
    </row>
    <row r="2949" spans="1:19">
      <c r="A2949" s="33"/>
      <c r="B2949" s="5">
        <v>2021</v>
      </c>
      <c r="C2949" s="31"/>
      <c r="D2949" s="31"/>
      <c r="E2949" s="31"/>
      <c r="F2949" s="31"/>
      <c r="G2949" s="31"/>
      <c r="H2949" s="31"/>
      <c r="I2949" s="31"/>
      <c r="J2949" s="31"/>
      <c r="K2949" s="31"/>
      <c r="L2949" s="31"/>
      <c r="M2949" s="31"/>
      <c r="N2949" s="31"/>
      <c r="O2949" s="31"/>
      <c r="P2949" s="31"/>
      <c r="Q2949" s="31"/>
      <c r="R2949" s="32">
        <v>217591</v>
      </c>
      <c r="S2949" s="32">
        <v>217591</v>
      </c>
    </row>
    <row r="2950" spans="1:19">
      <c r="B2950" s="5">
        <v>2020</v>
      </c>
      <c r="C2950" s="31"/>
      <c r="D2950" s="31"/>
      <c r="E2950" s="31"/>
      <c r="F2950" s="31"/>
      <c r="G2950" s="31"/>
      <c r="H2950" s="31"/>
      <c r="I2950" s="31"/>
      <c r="J2950" s="31"/>
      <c r="K2950" s="31"/>
      <c r="L2950" s="31"/>
      <c r="M2950" s="31"/>
      <c r="N2950" s="31"/>
      <c r="O2950" s="31"/>
      <c r="P2950" s="31"/>
      <c r="Q2950" s="32">
        <v>176389</v>
      </c>
      <c r="R2950" s="32">
        <v>176389</v>
      </c>
      <c r="S2950" s="32">
        <v>176389</v>
      </c>
    </row>
    <row r="2951" spans="1:19">
      <c r="A2951" s="35"/>
      <c r="B2951" s="5">
        <v>2019</v>
      </c>
      <c r="C2951" s="31"/>
      <c r="D2951" s="31"/>
      <c r="E2951" s="31"/>
      <c r="F2951" s="31"/>
      <c r="G2951" s="31"/>
      <c r="H2951" s="31"/>
      <c r="I2951" s="31"/>
      <c r="J2951" s="31"/>
      <c r="K2951" s="31"/>
      <c r="L2951" s="31"/>
      <c r="M2951" s="31"/>
      <c r="N2951" s="31"/>
      <c r="O2951" s="31"/>
      <c r="P2951" s="32">
        <v>159760</v>
      </c>
      <c r="Q2951" s="32">
        <v>159760</v>
      </c>
      <c r="R2951" s="32">
        <v>159760</v>
      </c>
      <c r="S2951" s="32">
        <v>159760</v>
      </c>
    </row>
    <row r="2952" spans="1:19">
      <c r="A2952" s="35"/>
      <c r="B2952" s="5">
        <v>2018</v>
      </c>
      <c r="C2952" s="31"/>
      <c r="D2952" s="31"/>
      <c r="E2952" s="31"/>
      <c r="F2952" s="31"/>
      <c r="G2952" s="31"/>
      <c r="H2952" s="31"/>
      <c r="I2952" s="31"/>
      <c r="J2952" s="31"/>
      <c r="K2952" s="31"/>
      <c r="L2952" s="31"/>
      <c r="M2952" s="31"/>
      <c r="N2952" s="31"/>
      <c r="O2952" s="32">
        <v>137879</v>
      </c>
      <c r="P2952" s="32">
        <v>137879</v>
      </c>
      <c r="Q2952" s="32">
        <v>137879</v>
      </c>
      <c r="R2952" s="32">
        <v>137879</v>
      </c>
      <c r="S2952" s="32">
        <v>137879</v>
      </c>
    </row>
    <row r="2953" spans="1:19">
      <c r="A2953" s="35"/>
      <c r="B2953" s="5">
        <v>2017</v>
      </c>
      <c r="C2953" s="111"/>
      <c r="D2953" s="112"/>
      <c r="E2953" s="112"/>
      <c r="F2953" s="112"/>
      <c r="G2953" s="112"/>
      <c r="H2953" s="112"/>
      <c r="I2953" s="112"/>
      <c r="J2953" s="112"/>
      <c r="K2953" s="112"/>
      <c r="L2953" s="112"/>
      <c r="M2953" s="112"/>
      <c r="N2953" s="113">
        <v>256566</v>
      </c>
      <c r="O2953" s="113">
        <v>256566</v>
      </c>
      <c r="P2953" s="113">
        <v>256566</v>
      </c>
      <c r="Q2953" s="113">
        <v>256566</v>
      </c>
      <c r="R2953" s="113">
        <v>256566</v>
      </c>
      <c r="S2953" s="113">
        <v>256566</v>
      </c>
    </row>
    <row r="2954" spans="1:19">
      <c r="B2954" s="5">
        <v>2016</v>
      </c>
      <c r="C2954" s="114"/>
      <c r="D2954" s="112"/>
      <c r="E2954" s="112"/>
      <c r="F2954" s="112"/>
      <c r="G2954" s="112"/>
      <c r="H2954" s="112"/>
      <c r="I2954" s="112"/>
      <c r="J2954" s="112"/>
      <c r="K2954" s="112"/>
      <c r="L2954" s="112"/>
      <c r="M2954" s="113">
        <v>114928</v>
      </c>
      <c r="N2954" s="113">
        <v>114928</v>
      </c>
      <c r="O2954" s="113">
        <v>114928</v>
      </c>
      <c r="P2954" s="113">
        <v>114928</v>
      </c>
      <c r="Q2954" s="113">
        <v>114928</v>
      </c>
      <c r="R2954" s="113">
        <v>114928</v>
      </c>
      <c r="S2954" s="113">
        <v>114928</v>
      </c>
    </row>
    <row r="2955" spans="1:19">
      <c r="B2955" s="5">
        <v>2015</v>
      </c>
      <c r="C2955" s="114"/>
      <c r="D2955" s="115"/>
      <c r="E2955" s="112"/>
      <c r="F2955" s="112"/>
      <c r="G2955" s="112"/>
      <c r="H2955" s="112"/>
      <c r="I2955" s="112"/>
      <c r="J2955" s="112"/>
      <c r="K2955" s="112"/>
      <c r="L2955" s="113">
        <v>271717</v>
      </c>
      <c r="M2955" s="113">
        <v>271717</v>
      </c>
      <c r="N2955" s="113">
        <v>271717</v>
      </c>
      <c r="O2955" s="113">
        <v>271717</v>
      </c>
      <c r="P2955" s="113">
        <v>271717</v>
      </c>
      <c r="Q2955" s="113">
        <v>271717</v>
      </c>
      <c r="R2955" s="113">
        <v>271717</v>
      </c>
      <c r="S2955" s="113">
        <v>271717</v>
      </c>
    </row>
    <row r="2956" spans="1:19">
      <c r="B2956" s="5">
        <v>2014</v>
      </c>
      <c r="C2956" s="114"/>
      <c r="D2956" s="112"/>
      <c r="E2956" s="112"/>
      <c r="F2956" s="112"/>
      <c r="G2956" s="112"/>
      <c r="H2956" s="112"/>
      <c r="I2956" s="112"/>
      <c r="J2956" s="112"/>
      <c r="K2956" s="113">
        <v>149153</v>
      </c>
      <c r="L2956" s="113">
        <v>149153</v>
      </c>
      <c r="M2956" s="113">
        <v>149153</v>
      </c>
      <c r="N2956" s="113">
        <v>149153</v>
      </c>
      <c r="O2956" s="113">
        <v>149153</v>
      </c>
      <c r="P2956" s="113">
        <v>149153</v>
      </c>
      <c r="Q2956" s="113">
        <v>149153</v>
      </c>
      <c r="R2956" s="113">
        <v>149153</v>
      </c>
      <c r="S2956" s="113">
        <v>149153</v>
      </c>
    </row>
    <row r="2957" spans="1:19">
      <c r="B2957" s="5">
        <v>2013</v>
      </c>
      <c r="C2957" s="114"/>
      <c r="D2957" s="112"/>
      <c r="E2957" s="112"/>
      <c r="F2957" s="112"/>
      <c r="G2957" s="112"/>
      <c r="H2957" s="112"/>
      <c r="I2957" s="112"/>
      <c r="J2957" s="113">
        <v>117003</v>
      </c>
      <c r="K2957" s="113">
        <v>117003</v>
      </c>
      <c r="L2957" s="113">
        <v>117003</v>
      </c>
      <c r="M2957" s="113">
        <v>117003</v>
      </c>
      <c r="N2957" s="113">
        <v>117003</v>
      </c>
      <c r="O2957" s="113">
        <v>117003</v>
      </c>
      <c r="P2957" s="113">
        <v>117003</v>
      </c>
      <c r="Q2957" s="113">
        <v>117003</v>
      </c>
      <c r="R2957" s="113">
        <v>117003</v>
      </c>
      <c r="S2957" s="113">
        <v>117003</v>
      </c>
    </row>
    <row r="2958" spans="1:19">
      <c r="B2958" s="5">
        <v>2012</v>
      </c>
      <c r="C2958" s="114"/>
      <c r="D2958" s="112"/>
      <c r="E2958" s="112"/>
      <c r="F2958" s="112"/>
      <c r="G2958" s="112"/>
      <c r="H2958" s="112"/>
      <c r="I2958" s="113">
        <v>190296</v>
      </c>
      <c r="J2958" s="113">
        <v>190296</v>
      </c>
      <c r="K2958" s="113">
        <v>190296</v>
      </c>
      <c r="L2958" s="113">
        <v>190296</v>
      </c>
      <c r="M2958" s="113">
        <v>190296</v>
      </c>
      <c r="N2958" s="113">
        <v>190296</v>
      </c>
      <c r="O2958" s="113">
        <v>190296</v>
      </c>
      <c r="P2958" s="113">
        <v>190296</v>
      </c>
      <c r="Q2958" s="113">
        <v>190296</v>
      </c>
      <c r="R2958" s="113">
        <v>190296</v>
      </c>
      <c r="S2958" s="113">
        <v>190296</v>
      </c>
    </row>
    <row r="2959" spans="1:19">
      <c r="B2959" s="5">
        <v>2011</v>
      </c>
      <c r="C2959" s="114"/>
      <c r="D2959" s="112"/>
      <c r="E2959" s="112"/>
      <c r="F2959" s="112"/>
      <c r="G2959" s="112"/>
      <c r="H2959" s="113">
        <v>261079</v>
      </c>
      <c r="I2959" s="113">
        <v>261079</v>
      </c>
      <c r="J2959" s="113">
        <v>261079</v>
      </c>
      <c r="K2959" s="113">
        <v>261079</v>
      </c>
      <c r="L2959" s="113">
        <v>261079</v>
      </c>
      <c r="M2959" s="113">
        <v>261079</v>
      </c>
      <c r="N2959" s="113">
        <v>261079</v>
      </c>
      <c r="O2959" s="113">
        <v>261079</v>
      </c>
      <c r="P2959" s="113">
        <v>261079</v>
      </c>
      <c r="Q2959" s="113">
        <v>261079</v>
      </c>
      <c r="R2959" s="113">
        <v>261079</v>
      </c>
      <c r="S2959" s="113">
        <v>261079</v>
      </c>
    </row>
    <row r="2960" spans="1:19">
      <c r="B2960" s="5">
        <v>2010</v>
      </c>
      <c r="C2960" s="114"/>
      <c r="D2960" s="112"/>
      <c r="E2960" s="112"/>
      <c r="F2960" s="112"/>
      <c r="G2960" s="113">
        <v>108648</v>
      </c>
      <c r="H2960" s="113">
        <v>108648</v>
      </c>
      <c r="I2960" s="113">
        <v>108648</v>
      </c>
      <c r="J2960" s="113">
        <v>108648</v>
      </c>
      <c r="K2960" s="113">
        <v>108648</v>
      </c>
      <c r="L2960" s="113">
        <v>108648</v>
      </c>
      <c r="M2960" s="113">
        <v>108648</v>
      </c>
      <c r="N2960" s="113">
        <v>108648</v>
      </c>
      <c r="O2960" s="113">
        <v>108648</v>
      </c>
      <c r="P2960" s="113">
        <v>108648</v>
      </c>
      <c r="Q2960" s="113">
        <v>108648</v>
      </c>
      <c r="R2960" s="113">
        <v>108648</v>
      </c>
      <c r="S2960" s="113">
        <v>108648</v>
      </c>
    </row>
    <row r="2961" spans="2:19">
      <c r="B2961" s="5">
        <v>2009</v>
      </c>
      <c r="C2961" s="114"/>
      <c r="D2961" s="112"/>
      <c r="E2961" s="112"/>
      <c r="F2961" s="113">
        <v>289549</v>
      </c>
      <c r="G2961" s="113">
        <v>289549</v>
      </c>
      <c r="H2961" s="113">
        <v>289549</v>
      </c>
      <c r="I2961" s="113">
        <v>289549</v>
      </c>
      <c r="J2961" s="113">
        <v>289549</v>
      </c>
      <c r="K2961" s="113">
        <v>289549</v>
      </c>
      <c r="L2961" s="113">
        <v>289549</v>
      </c>
      <c r="M2961" s="113">
        <v>289549</v>
      </c>
      <c r="N2961" s="113">
        <v>289549</v>
      </c>
      <c r="O2961" s="113">
        <v>289549</v>
      </c>
      <c r="P2961" s="113">
        <v>289549</v>
      </c>
      <c r="Q2961" s="113">
        <v>289549</v>
      </c>
      <c r="R2961" s="113">
        <v>289549</v>
      </c>
      <c r="S2961" s="113">
        <v>289549</v>
      </c>
    </row>
    <row r="2962" spans="2:19">
      <c r="B2962" s="5">
        <v>2008</v>
      </c>
      <c r="C2962" s="114"/>
      <c r="D2962" s="112"/>
      <c r="E2962" s="113">
        <v>135882</v>
      </c>
      <c r="F2962" s="113">
        <v>135882</v>
      </c>
      <c r="G2962" s="113">
        <v>135882</v>
      </c>
      <c r="H2962" s="113">
        <v>135882</v>
      </c>
      <c r="I2962" s="113">
        <v>135882</v>
      </c>
      <c r="J2962" s="113">
        <v>135882</v>
      </c>
      <c r="K2962" s="113">
        <v>135882</v>
      </c>
      <c r="L2962" s="113">
        <v>135882</v>
      </c>
      <c r="M2962" s="113">
        <v>135882</v>
      </c>
      <c r="N2962" s="113">
        <v>135882</v>
      </c>
      <c r="O2962" s="113">
        <v>135882</v>
      </c>
      <c r="P2962" s="113">
        <v>135882</v>
      </c>
      <c r="Q2962" s="113">
        <v>135882</v>
      </c>
      <c r="R2962" s="113">
        <v>135882</v>
      </c>
      <c r="S2962" s="113">
        <v>135882</v>
      </c>
    </row>
    <row r="2963" spans="2:19">
      <c r="B2963" s="5">
        <v>2007</v>
      </c>
      <c r="C2963" s="114"/>
      <c r="D2963" s="113">
        <v>86414</v>
      </c>
      <c r="E2963" s="113">
        <v>86414</v>
      </c>
      <c r="F2963" s="113">
        <v>86414</v>
      </c>
      <c r="G2963" s="113">
        <v>86414</v>
      </c>
      <c r="H2963" s="113">
        <v>86414</v>
      </c>
      <c r="I2963" s="113">
        <v>86414</v>
      </c>
      <c r="J2963" s="113">
        <v>86414</v>
      </c>
      <c r="K2963" s="113">
        <v>86414</v>
      </c>
      <c r="L2963" s="113">
        <v>86414</v>
      </c>
      <c r="M2963" s="113">
        <v>86414</v>
      </c>
      <c r="N2963" s="113">
        <v>86414</v>
      </c>
      <c r="O2963" s="113">
        <v>86414</v>
      </c>
      <c r="P2963" s="113">
        <v>86414</v>
      </c>
      <c r="Q2963" s="113">
        <v>86414</v>
      </c>
      <c r="R2963" s="113">
        <v>86414</v>
      </c>
      <c r="S2963" s="113">
        <v>86414</v>
      </c>
    </row>
    <row r="2964" spans="2:19">
      <c r="B2964" s="5">
        <v>2006</v>
      </c>
      <c r="C2964" s="110">
        <v>125998</v>
      </c>
      <c r="D2964" s="110">
        <v>125998</v>
      </c>
      <c r="E2964" s="110">
        <v>125998</v>
      </c>
      <c r="F2964" s="110">
        <v>125998</v>
      </c>
      <c r="G2964" s="110">
        <v>125998</v>
      </c>
      <c r="H2964" s="110">
        <v>125998</v>
      </c>
      <c r="I2964" s="110">
        <v>125998</v>
      </c>
      <c r="J2964" s="110">
        <v>125998</v>
      </c>
      <c r="K2964" s="110">
        <v>125998</v>
      </c>
      <c r="L2964" s="110">
        <v>125998</v>
      </c>
      <c r="M2964" s="110">
        <v>125998</v>
      </c>
      <c r="N2964" s="110">
        <v>125998</v>
      </c>
      <c r="O2964" s="110">
        <v>125998</v>
      </c>
      <c r="P2964" s="110">
        <v>125998</v>
      </c>
      <c r="Q2964" s="110">
        <v>125998</v>
      </c>
      <c r="R2964" s="110">
        <v>125998</v>
      </c>
      <c r="S2964" s="110">
        <v>125998</v>
      </c>
    </row>
    <row r="2965" spans="2:19">
      <c r="B2965" s="5">
        <v>2005</v>
      </c>
      <c r="C2965" s="110">
        <v>161359</v>
      </c>
      <c r="D2965" s="110">
        <v>161359</v>
      </c>
      <c r="E2965" s="110">
        <v>161359</v>
      </c>
      <c r="F2965" s="110">
        <v>161359</v>
      </c>
      <c r="G2965" s="110">
        <v>161359</v>
      </c>
      <c r="H2965" s="110">
        <v>161359</v>
      </c>
      <c r="I2965" s="110">
        <v>161359</v>
      </c>
      <c r="J2965" s="110">
        <v>161359</v>
      </c>
      <c r="K2965" s="110">
        <v>161359</v>
      </c>
      <c r="L2965" s="110">
        <v>161359</v>
      </c>
      <c r="M2965" s="110">
        <v>161359</v>
      </c>
      <c r="N2965" s="110">
        <v>161359</v>
      </c>
      <c r="O2965" s="110">
        <v>161359</v>
      </c>
      <c r="P2965" s="110">
        <v>161359</v>
      </c>
      <c r="Q2965" s="110">
        <v>161359</v>
      </c>
      <c r="R2965" s="110">
        <v>161359</v>
      </c>
      <c r="S2965" s="110">
        <v>161359</v>
      </c>
    </row>
    <row r="2966" spans="2:19">
      <c r="B2966" s="5">
        <v>2004</v>
      </c>
      <c r="C2966" s="110">
        <v>88283</v>
      </c>
      <c r="D2966" s="110">
        <v>88283</v>
      </c>
      <c r="E2966" s="110">
        <v>88283</v>
      </c>
      <c r="F2966" s="110">
        <v>88283</v>
      </c>
      <c r="G2966" s="110">
        <v>88283</v>
      </c>
      <c r="H2966" s="110">
        <v>88283</v>
      </c>
      <c r="I2966" s="110">
        <v>88283</v>
      </c>
      <c r="J2966" s="110">
        <v>88283</v>
      </c>
      <c r="K2966" s="110">
        <v>88283</v>
      </c>
      <c r="L2966" s="110">
        <v>88283</v>
      </c>
      <c r="M2966" s="110">
        <v>88283</v>
      </c>
      <c r="N2966" s="110">
        <v>88283</v>
      </c>
      <c r="O2966" s="110">
        <v>88283</v>
      </c>
      <c r="P2966" s="110">
        <v>88283</v>
      </c>
      <c r="Q2966" s="110">
        <v>88283</v>
      </c>
      <c r="R2966" s="110">
        <v>88283</v>
      </c>
      <c r="S2966" s="110">
        <v>88283</v>
      </c>
    </row>
    <row r="2967" spans="2:19">
      <c r="B2967" s="5">
        <v>2003</v>
      </c>
      <c r="C2967" s="110">
        <v>76383</v>
      </c>
      <c r="D2967" s="110">
        <v>76383</v>
      </c>
      <c r="E2967" s="110">
        <v>76383</v>
      </c>
      <c r="F2967" s="110">
        <v>76383</v>
      </c>
      <c r="G2967" s="110">
        <v>76383</v>
      </c>
      <c r="H2967" s="110">
        <v>76383</v>
      </c>
      <c r="I2967" s="110">
        <v>76383</v>
      </c>
      <c r="J2967" s="110">
        <v>76383</v>
      </c>
      <c r="K2967" s="110">
        <v>76383</v>
      </c>
      <c r="L2967" s="110">
        <v>76383</v>
      </c>
      <c r="M2967" s="110">
        <v>76383</v>
      </c>
      <c r="N2967" s="110">
        <v>76383</v>
      </c>
      <c r="O2967" s="110">
        <v>76383</v>
      </c>
      <c r="P2967" s="110">
        <v>76383</v>
      </c>
      <c r="Q2967" s="110">
        <v>76383</v>
      </c>
      <c r="R2967" s="110">
        <v>76383</v>
      </c>
      <c r="S2967" s="110">
        <v>76383</v>
      </c>
    </row>
    <row r="2968" spans="2:19">
      <c r="B2968" s="5">
        <v>2002</v>
      </c>
      <c r="C2968" s="110">
        <v>39825</v>
      </c>
      <c r="D2968" s="110">
        <v>39825</v>
      </c>
      <c r="E2968" s="110">
        <v>39825</v>
      </c>
      <c r="F2968" s="110">
        <v>39825</v>
      </c>
      <c r="G2968" s="110">
        <v>39825</v>
      </c>
      <c r="H2968" s="110">
        <v>39825</v>
      </c>
      <c r="I2968" s="110">
        <v>39825</v>
      </c>
      <c r="J2968" s="110">
        <v>39825</v>
      </c>
      <c r="K2968" s="110">
        <v>39825</v>
      </c>
      <c r="L2968" s="110">
        <v>39825</v>
      </c>
      <c r="M2968" s="110">
        <v>39825</v>
      </c>
      <c r="N2968" s="110">
        <v>39825</v>
      </c>
      <c r="O2968" s="110">
        <v>39825</v>
      </c>
      <c r="P2968" s="110">
        <v>39825</v>
      </c>
      <c r="Q2968" s="110">
        <v>39825</v>
      </c>
      <c r="R2968" s="110">
        <v>39825</v>
      </c>
      <c r="S2968" s="110">
        <v>39825</v>
      </c>
    </row>
    <row r="2969" spans="2:19">
      <c r="B2969" s="5">
        <v>2001</v>
      </c>
      <c r="C2969" s="110">
        <v>57183</v>
      </c>
      <c r="D2969" s="110">
        <v>57183</v>
      </c>
      <c r="E2969" s="110">
        <v>57183</v>
      </c>
      <c r="F2969" s="110">
        <v>57183</v>
      </c>
      <c r="G2969" s="110">
        <v>57183</v>
      </c>
      <c r="H2969" s="110">
        <v>57183</v>
      </c>
      <c r="I2969" s="110">
        <v>57183</v>
      </c>
      <c r="J2969" s="110">
        <v>57183</v>
      </c>
      <c r="K2969" s="110">
        <v>57183</v>
      </c>
      <c r="L2969" s="110">
        <v>57183</v>
      </c>
      <c r="M2969" s="110">
        <v>57183</v>
      </c>
      <c r="N2969" s="110">
        <v>57183</v>
      </c>
      <c r="O2969" s="110">
        <v>57183</v>
      </c>
      <c r="P2969" s="110">
        <v>57183</v>
      </c>
      <c r="Q2969" s="110">
        <v>57183</v>
      </c>
      <c r="R2969" s="110">
        <v>57183</v>
      </c>
      <c r="S2969" s="110">
        <v>57183</v>
      </c>
    </row>
    <row r="2970" spans="2:19">
      <c r="B2970" s="5">
        <v>2000</v>
      </c>
      <c r="C2970" s="110">
        <v>132735</v>
      </c>
      <c r="D2970" s="110">
        <v>132735</v>
      </c>
      <c r="E2970" s="110">
        <v>132735</v>
      </c>
      <c r="F2970" s="110">
        <v>132735</v>
      </c>
      <c r="G2970" s="110">
        <v>132735</v>
      </c>
      <c r="H2970" s="110">
        <v>132735</v>
      </c>
      <c r="I2970" s="110">
        <v>132735</v>
      </c>
      <c r="J2970" s="110">
        <v>132735</v>
      </c>
      <c r="K2970" s="110">
        <v>132735</v>
      </c>
      <c r="L2970" s="110">
        <v>132735</v>
      </c>
      <c r="M2970" s="110">
        <v>132735</v>
      </c>
      <c r="N2970" s="110">
        <v>132735</v>
      </c>
      <c r="O2970" s="110">
        <v>132735</v>
      </c>
      <c r="P2970" s="110">
        <v>132735</v>
      </c>
      <c r="Q2970" s="110">
        <v>132735</v>
      </c>
      <c r="R2970" s="110">
        <v>132735</v>
      </c>
      <c r="S2970" s="110">
        <v>132735</v>
      </c>
    </row>
    <row r="2971" spans="2:19">
      <c r="B2971" s="5">
        <v>1999</v>
      </c>
      <c r="C2971" s="110">
        <v>64868</v>
      </c>
      <c r="D2971" s="110">
        <v>64868</v>
      </c>
      <c r="E2971" s="110">
        <v>64868</v>
      </c>
      <c r="F2971" s="110">
        <v>64868</v>
      </c>
      <c r="G2971" s="110">
        <v>64868</v>
      </c>
      <c r="H2971" s="110">
        <v>64868</v>
      </c>
      <c r="I2971" s="110">
        <v>64868</v>
      </c>
      <c r="J2971" s="110">
        <v>64868</v>
      </c>
      <c r="K2971" s="110">
        <v>64868</v>
      </c>
      <c r="L2971" s="110">
        <v>64868</v>
      </c>
      <c r="M2971" s="110">
        <v>64868</v>
      </c>
      <c r="N2971" s="110">
        <v>64868</v>
      </c>
      <c r="O2971" s="110">
        <v>64868</v>
      </c>
      <c r="P2971" s="110">
        <v>64868</v>
      </c>
      <c r="Q2971" s="110">
        <v>64868</v>
      </c>
      <c r="R2971" s="110">
        <v>64868</v>
      </c>
      <c r="S2971" s="110">
        <v>64868</v>
      </c>
    </row>
    <row r="2972" spans="2:19">
      <c r="B2972" s="5">
        <v>1998</v>
      </c>
      <c r="C2972" s="110">
        <v>74027</v>
      </c>
      <c r="D2972" s="110">
        <v>74027</v>
      </c>
      <c r="E2972" s="110">
        <v>74027</v>
      </c>
      <c r="F2972" s="110">
        <v>74027</v>
      </c>
      <c r="G2972" s="110">
        <v>74027</v>
      </c>
      <c r="H2972" s="110">
        <v>74027</v>
      </c>
      <c r="I2972" s="110">
        <v>74027</v>
      </c>
      <c r="J2972" s="110">
        <v>74027</v>
      </c>
      <c r="K2972" s="110">
        <v>74027</v>
      </c>
      <c r="L2972" s="110">
        <v>74027</v>
      </c>
      <c r="M2972" s="110">
        <v>74027</v>
      </c>
      <c r="N2972" s="110">
        <v>74027</v>
      </c>
      <c r="O2972" s="110">
        <v>74027</v>
      </c>
      <c r="P2972" s="110">
        <v>74027</v>
      </c>
      <c r="Q2972" s="110">
        <v>74027</v>
      </c>
      <c r="R2972" s="110">
        <v>74027</v>
      </c>
      <c r="S2972" s="110">
        <v>74027</v>
      </c>
    </row>
    <row r="2973" spans="2:19">
      <c r="B2973" s="5">
        <v>1997</v>
      </c>
      <c r="C2973" s="110">
        <v>45647</v>
      </c>
      <c r="D2973" s="110">
        <v>45647</v>
      </c>
      <c r="E2973" s="110">
        <v>45647</v>
      </c>
      <c r="F2973" s="110">
        <v>45647</v>
      </c>
      <c r="G2973" s="110">
        <v>45647</v>
      </c>
      <c r="H2973" s="110">
        <v>45647</v>
      </c>
      <c r="I2973" s="110">
        <v>45647</v>
      </c>
      <c r="J2973" s="110">
        <v>45647</v>
      </c>
      <c r="K2973" s="110">
        <v>45647</v>
      </c>
      <c r="L2973" s="110">
        <v>45647</v>
      </c>
      <c r="M2973" s="110">
        <v>45647</v>
      </c>
      <c r="N2973" s="110">
        <v>45647</v>
      </c>
      <c r="O2973" s="110">
        <v>45647</v>
      </c>
      <c r="P2973" s="110">
        <v>45647</v>
      </c>
      <c r="Q2973" s="110">
        <v>45647</v>
      </c>
      <c r="R2973" s="110">
        <v>45647</v>
      </c>
      <c r="S2973" s="110">
        <v>45647</v>
      </c>
    </row>
    <row r="2974" spans="2:19">
      <c r="B2974" s="5">
        <v>1996</v>
      </c>
      <c r="C2974" s="110">
        <v>77088</v>
      </c>
      <c r="D2974" s="110">
        <v>77088</v>
      </c>
      <c r="E2974" s="110">
        <v>77088</v>
      </c>
      <c r="F2974" s="110">
        <v>77088</v>
      </c>
      <c r="G2974" s="110">
        <v>77088</v>
      </c>
      <c r="H2974" s="110">
        <v>77088</v>
      </c>
      <c r="I2974" s="110">
        <v>77088</v>
      </c>
      <c r="J2974" s="110">
        <v>77088</v>
      </c>
      <c r="K2974" s="110">
        <v>77088</v>
      </c>
      <c r="L2974" s="110">
        <v>77088</v>
      </c>
      <c r="M2974" s="110">
        <v>77088</v>
      </c>
      <c r="N2974" s="110">
        <v>77088</v>
      </c>
      <c r="O2974" s="110">
        <v>77088</v>
      </c>
      <c r="P2974" s="110">
        <v>77088</v>
      </c>
      <c r="Q2974" s="110">
        <v>77088</v>
      </c>
      <c r="R2974" s="110">
        <v>77088</v>
      </c>
      <c r="S2974" s="110">
        <v>77088</v>
      </c>
    </row>
    <row r="2975" spans="2:19">
      <c r="B2975" s="5">
        <v>1995</v>
      </c>
      <c r="C2975" s="110">
        <v>38343</v>
      </c>
      <c r="D2975" s="110">
        <v>38343</v>
      </c>
      <c r="E2975" s="110">
        <v>38343</v>
      </c>
      <c r="F2975" s="110">
        <v>38343</v>
      </c>
      <c r="G2975" s="110">
        <v>38343</v>
      </c>
      <c r="H2975" s="110">
        <v>38343</v>
      </c>
      <c r="I2975" s="110">
        <v>38343</v>
      </c>
      <c r="J2975" s="110">
        <v>38343</v>
      </c>
      <c r="K2975" s="110">
        <v>38343</v>
      </c>
      <c r="L2975" s="110">
        <v>38343</v>
      </c>
      <c r="M2975" s="110">
        <v>38343</v>
      </c>
      <c r="N2975" s="110">
        <v>38343</v>
      </c>
      <c r="O2975" s="110">
        <v>38343</v>
      </c>
      <c r="P2975" s="110">
        <v>38343</v>
      </c>
      <c r="Q2975" s="110">
        <v>38343</v>
      </c>
      <c r="R2975" s="110">
        <v>38343</v>
      </c>
      <c r="S2975" s="110">
        <v>38343</v>
      </c>
    </row>
    <row r="2976" spans="2:19">
      <c r="B2976" s="5">
        <v>1994</v>
      </c>
      <c r="C2976" s="110">
        <v>62537</v>
      </c>
      <c r="D2976" s="110">
        <v>62537</v>
      </c>
      <c r="E2976" s="110">
        <v>62537</v>
      </c>
      <c r="F2976" s="110">
        <v>62537</v>
      </c>
      <c r="G2976" s="110">
        <v>62537</v>
      </c>
      <c r="H2976" s="110">
        <v>62537</v>
      </c>
      <c r="I2976" s="110">
        <v>62537</v>
      </c>
      <c r="J2976" s="110">
        <v>62537</v>
      </c>
      <c r="K2976" s="110">
        <v>62537</v>
      </c>
      <c r="L2976" s="110">
        <v>62537</v>
      </c>
      <c r="M2976" s="110">
        <v>62537</v>
      </c>
      <c r="N2976" s="110">
        <v>62537</v>
      </c>
      <c r="O2976" s="110">
        <v>62537</v>
      </c>
      <c r="P2976" s="110">
        <v>62537</v>
      </c>
      <c r="Q2976" s="110">
        <v>62537</v>
      </c>
      <c r="R2976" s="110">
        <v>62537</v>
      </c>
      <c r="S2976" s="110">
        <v>62537</v>
      </c>
    </row>
    <row r="2977" spans="2:19">
      <c r="B2977" s="5">
        <v>1993</v>
      </c>
      <c r="C2977" s="110">
        <v>66339</v>
      </c>
      <c r="D2977" s="110">
        <v>66339</v>
      </c>
      <c r="E2977" s="110">
        <v>66339</v>
      </c>
      <c r="F2977" s="110">
        <v>66339</v>
      </c>
      <c r="G2977" s="110">
        <v>66339</v>
      </c>
      <c r="H2977" s="110">
        <v>66339</v>
      </c>
      <c r="I2977" s="110">
        <v>66339</v>
      </c>
      <c r="J2977" s="110">
        <v>66339</v>
      </c>
      <c r="K2977" s="110">
        <v>66339</v>
      </c>
      <c r="L2977" s="110">
        <v>66339</v>
      </c>
      <c r="M2977" s="110">
        <v>66339</v>
      </c>
      <c r="N2977" s="110">
        <v>66339</v>
      </c>
      <c r="O2977" s="110">
        <v>66339</v>
      </c>
      <c r="P2977" s="110">
        <v>66339</v>
      </c>
      <c r="Q2977" s="110">
        <v>66339</v>
      </c>
      <c r="R2977" s="110">
        <v>66339</v>
      </c>
      <c r="S2977" s="110">
        <v>66339</v>
      </c>
    </row>
    <row r="2978" spans="2:19">
      <c r="B2978" s="5">
        <v>1992</v>
      </c>
      <c r="C2978" s="110">
        <v>48080</v>
      </c>
      <c r="D2978" s="110">
        <v>48080</v>
      </c>
      <c r="E2978" s="110">
        <v>48080</v>
      </c>
      <c r="F2978" s="110">
        <v>48080</v>
      </c>
      <c r="G2978" s="110">
        <v>48080</v>
      </c>
      <c r="H2978" s="110">
        <v>48080</v>
      </c>
      <c r="I2978" s="110">
        <v>48080</v>
      </c>
      <c r="J2978" s="110">
        <v>48080</v>
      </c>
      <c r="K2978" s="110">
        <v>48080</v>
      </c>
      <c r="L2978" s="110">
        <v>48080</v>
      </c>
      <c r="M2978" s="110">
        <v>48080</v>
      </c>
      <c r="N2978" s="110">
        <v>48080</v>
      </c>
      <c r="O2978" s="110">
        <v>48080</v>
      </c>
      <c r="P2978" s="110">
        <v>48080</v>
      </c>
      <c r="Q2978" s="110">
        <v>48080</v>
      </c>
      <c r="R2978" s="110">
        <v>48080</v>
      </c>
      <c r="S2978" s="110">
        <v>48080</v>
      </c>
    </row>
    <row r="2979" spans="2:19">
      <c r="B2979" s="5">
        <v>1991</v>
      </c>
      <c r="C2979" s="110">
        <v>350408.35</v>
      </c>
      <c r="D2979" s="110">
        <v>350408.35</v>
      </c>
      <c r="E2979" s="110">
        <v>350408.35</v>
      </c>
      <c r="F2979" s="110">
        <v>350408.35</v>
      </c>
      <c r="G2979" s="110">
        <v>350408.35</v>
      </c>
      <c r="H2979" s="110">
        <v>350408.35</v>
      </c>
      <c r="I2979" s="110">
        <v>350408.35</v>
      </c>
      <c r="J2979" s="110">
        <v>350408.35</v>
      </c>
      <c r="K2979" s="110">
        <v>350408.35</v>
      </c>
      <c r="L2979" s="110">
        <v>350408.35</v>
      </c>
      <c r="M2979" s="110">
        <v>350408.35</v>
      </c>
      <c r="N2979" s="110">
        <v>350408.35</v>
      </c>
      <c r="O2979" s="110">
        <v>350408.35</v>
      </c>
      <c r="P2979" s="110">
        <v>350408.35</v>
      </c>
      <c r="Q2979" s="110">
        <v>350408.35</v>
      </c>
      <c r="R2979" s="110">
        <v>350408.35</v>
      </c>
      <c r="S2979" s="110">
        <v>350408.35</v>
      </c>
    </row>
    <row r="2980" spans="2:19">
      <c r="B2980" s="5">
        <v>1990</v>
      </c>
      <c r="C2980" s="110">
        <v>82412</v>
      </c>
      <c r="D2980" s="110">
        <v>82412</v>
      </c>
      <c r="E2980" s="110">
        <v>82412</v>
      </c>
      <c r="F2980" s="110">
        <v>82412</v>
      </c>
      <c r="G2980" s="110">
        <v>82412</v>
      </c>
      <c r="H2980" s="110">
        <v>82412</v>
      </c>
      <c r="I2980" s="110">
        <v>82412</v>
      </c>
      <c r="J2980" s="110">
        <v>82412</v>
      </c>
      <c r="K2980" s="110">
        <v>82412</v>
      </c>
      <c r="L2980" s="110">
        <v>82412</v>
      </c>
      <c r="M2980" s="110">
        <v>82412</v>
      </c>
      <c r="N2980" s="110">
        <v>82412</v>
      </c>
      <c r="O2980" s="110">
        <v>82412</v>
      </c>
      <c r="P2980" s="110">
        <v>82412</v>
      </c>
      <c r="Q2980" s="110">
        <v>82412</v>
      </c>
      <c r="R2980" s="110">
        <v>82412</v>
      </c>
      <c r="S2980" s="110">
        <v>82412</v>
      </c>
    </row>
    <row r="2981" spans="2:19">
      <c r="B2981" s="5">
        <v>1989</v>
      </c>
      <c r="C2981" s="110">
        <v>45534</v>
      </c>
      <c r="D2981" s="110">
        <v>45534</v>
      </c>
      <c r="E2981" s="110">
        <v>45534</v>
      </c>
      <c r="F2981" s="110">
        <v>45534</v>
      </c>
      <c r="G2981" s="110">
        <v>45534</v>
      </c>
      <c r="H2981" s="110">
        <v>45534</v>
      </c>
      <c r="I2981" s="110">
        <v>45534</v>
      </c>
      <c r="J2981" s="110">
        <v>45534</v>
      </c>
      <c r="K2981" s="110">
        <v>45534</v>
      </c>
      <c r="L2981" s="110">
        <v>45534</v>
      </c>
      <c r="M2981" s="110">
        <v>45534</v>
      </c>
      <c r="N2981" s="110">
        <v>45534</v>
      </c>
      <c r="O2981" s="110">
        <v>45534</v>
      </c>
      <c r="P2981" s="110">
        <v>45534</v>
      </c>
      <c r="Q2981" s="110">
        <v>45534</v>
      </c>
      <c r="R2981" s="110">
        <v>45534</v>
      </c>
      <c r="S2981" s="110">
        <v>45534</v>
      </c>
    </row>
    <row r="2982" spans="2:19">
      <c r="B2982" s="5">
        <v>1988</v>
      </c>
      <c r="C2982" s="110">
        <v>35289</v>
      </c>
      <c r="D2982" s="110">
        <v>35289</v>
      </c>
      <c r="E2982" s="110">
        <v>35289</v>
      </c>
      <c r="F2982" s="110">
        <v>35289</v>
      </c>
      <c r="G2982" s="110">
        <v>35289</v>
      </c>
      <c r="H2982" s="110">
        <v>35289</v>
      </c>
      <c r="I2982" s="110">
        <v>35289</v>
      </c>
      <c r="J2982" s="110">
        <v>35289</v>
      </c>
      <c r="K2982" s="110">
        <v>35289</v>
      </c>
      <c r="L2982" s="110">
        <v>35289</v>
      </c>
      <c r="M2982" s="110">
        <v>35289</v>
      </c>
      <c r="N2982" s="110">
        <v>35289</v>
      </c>
      <c r="O2982" s="110">
        <v>35289</v>
      </c>
      <c r="P2982" s="110">
        <v>35289</v>
      </c>
      <c r="Q2982" s="110">
        <v>35289</v>
      </c>
      <c r="R2982" s="110">
        <v>35289</v>
      </c>
      <c r="S2982" s="110">
        <v>35289</v>
      </c>
    </row>
    <row r="2983" spans="2:19">
      <c r="B2983" s="5">
        <v>1987</v>
      </c>
      <c r="C2983" s="110">
        <v>26980</v>
      </c>
      <c r="D2983" s="110">
        <v>26980</v>
      </c>
      <c r="E2983" s="110">
        <v>26980</v>
      </c>
      <c r="F2983" s="110">
        <v>26980</v>
      </c>
      <c r="G2983" s="110">
        <v>26980</v>
      </c>
      <c r="H2983" s="110">
        <v>26980</v>
      </c>
      <c r="I2983" s="110">
        <v>26980</v>
      </c>
      <c r="J2983" s="110">
        <v>26980</v>
      </c>
      <c r="K2983" s="110">
        <v>26980</v>
      </c>
      <c r="L2983" s="110">
        <v>26980</v>
      </c>
      <c r="M2983" s="110">
        <v>26980</v>
      </c>
      <c r="N2983" s="110">
        <v>26980</v>
      </c>
      <c r="O2983" s="110">
        <v>26980</v>
      </c>
      <c r="P2983" s="110">
        <v>26980</v>
      </c>
      <c r="Q2983" s="110">
        <v>26980</v>
      </c>
      <c r="R2983" s="110">
        <v>26980</v>
      </c>
      <c r="S2983" s="110">
        <v>26980</v>
      </c>
    </row>
    <row r="2984" spans="2:19">
      <c r="B2984" s="5">
        <v>1986</v>
      </c>
      <c r="C2984" s="110">
        <v>20537</v>
      </c>
      <c r="D2984" s="110">
        <v>20537</v>
      </c>
      <c r="E2984" s="110">
        <v>20537</v>
      </c>
      <c r="F2984" s="110">
        <v>20537</v>
      </c>
      <c r="G2984" s="110">
        <v>20537</v>
      </c>
      <c r="H2984" s="110">
        <v>20537</v>
      </c>
      <c r="I2984" s="110">
        <v>20537</v>
      </c>
      <c r="J2984" s="110">
        <v>20537</v>
      </c>
      <c r="K2984" s="110">
        <v>20537</v>
      </c>
      <c r="L2984" s="110">
        <v>20537</v>
      </c>
      <c r="M2984" s="110">
        <v>20537</v>
      </c>
      <c r="N2984" s="110">
        <v>20537</v>
      </c>
      <c r="O2984" s="110">
        <v>20537</v>
      </c>
      <c r="P2984" s="110">
        <v>20537</v>
      </c>
      <c r="Q2984" s="110">
        <v>20537</v>
      </c>
      <c r="R2984" s="110">
        <v>20537</v>
      </c>
      <c r="S2984" s="110">
        <v>20537</v>
      </c>
    </row>
    <row r="2985" spans="2:19">
      <c r="B2985" s="5">
        <v>1985</v>
      </c>
      <c r="C2985" s="110">
        <v>24515</v>
      </c>
      <c r="D2985" s="110">
        <v>24515</v>
      </c>
      <c r="E2985" s="110">
        <v>24515</v>
      </c>
      <c r="F2985" s="110">
        <v>24515</v>
      </c>
      <c r="G2985" s="110">
        <v>24515</v>
      </c>
      <c r="H2985" s="110">
        <v>24515</v>
      </c>
      <c r="I2985" s="110">
        <v>24515</v>
      </c>
      <c r="J2985" s="110">
        <v>24515</v>
      </c>
      <c r="K2985" s="110">
        <v>24515</v>
      </c>
      <c r="L2985" s="110">
        <v>24515</v>
      </c>
      <c r="M2985" s="110">
        <v>24515</v>
      </c>
      <c r="N2985" s="110">
        <v>24515</v>
      </c>
      <c r="O2985" s="110">
        <v>24515</v>
      </c>
      <c r="P2985" s="110">
        <v>24515</v>
      </c>
      <c r="Q2985" s="110">
        <v>24515</v>
      </c>
      <c r="R2985" s="110">
        <v>24515</v>
      </c>
      <c r="S2985" s="110">
        <v>24515</v>
      </c>
    </row>
    <row r="2986" spans="2:19">
      <c r="B2986" s="5">
        <v>1984</v>
      </c>
      <c r="C2986" s="110">
        <v>7558</v>
      </c>
      <c r="D2986" s="110">
        <v>7558</v>
      </c>
      <c r="E2986" s="110">
        <v>7558</v>
      </c>
      <c r="F2986" s="110">
        <v>7558</v>
      </c>
      <c r="G2986" s="110">
        <v>7558</v>
      </c>
      <c r="H2986" s="110">
        <v>7558</v>
      </c>
      <c r="I2986" s="110">
        <v>7558</v>
      </c>
      <c r="J2986" s="110">
        <v>7558</v>
      </c>
      <c r="K2986" s="110">
        <v>7558</v>
      </c>
      <c r="L2986" s="110">
        <v>7558</v>
      </c>
      <c r="M2986" s="110">
        <v>7558</v>
      </c>
      <c r="N2986" s="110">
        <v>7558</v>
      </c>
      <c r="O2986" s="110">
        <v>7558</v>
      </c>
      <c r="P2986" s="110">
        <v>7558</v>
      </c>
      <c r="Q2986" s="110">
        <v>7558</v>
      </c>
      <c r="R2986" s="110">
        <v>7558</v>
      </c>
      <c r="S2986" s="110">
        <v>7558</v>
      </c>
    </row>
    <row r="2987" spans="2:19">
      <c r="B2987" s="5">
        <v>1983</v>
      </c>
      <c r="C2987" s="110">
        <v>35932</v>
      </c>
      <c r="D2987" s="110">
        <v>35932</v>
      </c>
      <c r="E2987" s="110">
        <v>35932</v>
      </c>
      <c r="F2987" s="110">
        <v>35932</v>
      </c>
      <c r="G2987" s="110">
        <v>35932</v>
      </c>
      <c r="H2987" s="110">
        <v>35932</v>
      </c>
      <c r="I2987" s="110">
        <v>35932</v>
      </c>
      <c r="J2987" s="110">
        <v>35932</v>
      </c>
      <c r="K2987" s="110">
        <v>35932</v>
      </c>
      <c r="L2987" s="110">
        <v>35932</v>
      </c>
      <c r="M2987" s="110">
        <v>35932</v>
      </c>
      <c r="N2987" s="110">
        <v>35932</v>
      </c>
      <c r="O2987" s="110">
        <v>35932</v>
      </c>
      <c r="P2987" s="110">
        <v>35932</v>
      </c>
      <c r="Q2987" s="110">
        <v>35932</v>
      </c>
      <c r="R2987" s="110">
        <v>35932</v>
      </c>
      <c r="S2987" s="110">
        <v>35932</v>
      </c>
    </row>
    <row r="2988" spans="2:19">
      <c r="B2988" s="5">
        <v>1982</v>
      </c>
      <c r="C2988" s="110">
        <v>15166</v>
      </c>
      <c r="D2988" s="110">
        <v>15166</v>
      </c>
      <c r="E2988" s="110">
        <v>15166</v>
      </c>
      <c r="F2988" s="110">
        <v>15166</v>
      </c>
      <c r="G2988" s="110">
        <v>15166</v>
      </c>
      <c r="H2988" s="110">
        <v>15166</v>
      </c>
      <c r="I2988" s="110">
        <v>15166</v>
      </c>
      <c r="J2988" s="110">
        <v>15166</v>
      </c>
      <c r="K2988" s="110">
        <v>15166</v>
      </c>
      <c r="L2988" s="110">
        <v>15166</v>
      </c>
      <c r="M2988" s="110">
        <v>15166</v>
      </c>
      <c r="N2988" s="110">
        <v>15166</v>
      </c>
      <c r="O2988" s="110">
        <v>15166</v>
      </c>
      <c r="P2988" s="110">
        <v>15166</v>
      </c>
      <c r="Q2988" s="110">
        <v>15166</v>
      </c>
      <c r="R2988" s="110">
        <v>15166</v>
      </c>
      <c r="S2988" s="110">
        <v>15166</v>
      </c>
    </row>
    <row r="2989" spans="2:19">
      <c r="B2989" s="5">
        <v>1981</v>
      </c>
      <c r="C2989" s="110">
        <v>19292</v>
      </c>
      <c r="D2989" s="110">
        <v>19292</v>
      </c>
      <c r="E2989" s="110">
        <v>19292</v>
      </c>
      <c r="F2989" s="110">
        <v>19292</v>
      </c>
      <c r="G2989" s="110">
        <v>19292</v>
      </c>
      <c r="H2989" s="110">
        <v>19292</v>
      </c>
      <c r="I2989" s="110">
        <v>0</v>
      </c>
      <c r="J2989" s="110">
        <v>0</v>
      </c>
      <c r="K2989" s="110"/>
      <c r="L2989" s="110"/>
      <c r="M2989" s="110"/>
      <c r="N2989" s="110"/>
      <c r="O2989" s="32"/>
      <c r="P2989" s="32"/>
      <c r="Q2989" s="32"/>
      <c r="R2989" s="32"/>
      <c r="S2989" s="32"/>
    </row>
    <row r="2990" spans="2:19">
      <c r="B2990" s="5">
        <v>1980</v>
      </c>
      <c r="C2990" s="110">
        <v>32170</v>
      </c>
      <c r="D2990" s="110">
        <v>32170</v>
      </c>
      <c r="E2990" s="110">
        <v>32170</v>
      </c>
      <c r="F2990" s="110">
        <v>32170</v>
      </c>
      <c r="G2990" s="110">
        <v>32170</v>
      </c>
      <c r="H2990" s="110">
        <v>32170</v>
      </c>
      <c r="I2990" s="110">
        <v>0</v>
      </c>
      <c r="J2990" s="110">
        <v>0</v>
      </c>
      <c r="K2990" s="110"/>
      <c r="L2990" s="110"/>
      <c r="M2990" s="110"/>
      <c r="N2990" s="110"/>
      <c r="O2990" s="32"/>
      <c r="P2990" s="32"/>
      <c r="Q2990" s="32"/>
      <c r="R2990" s="32"/>
      <c r="S2990" s="32"/>
    </row>
    <row r="2991" spans="2:19">
      <c r="B2991" s="5">
        <v>1979</v>
      </c>
      <c r="C2991" s="110">
        <v>24422</v>
      </c>
      <c r="D2991" s="110">
        <v>24422</v>
      </c>
      <c r="E2991" s="110">
        <v>24422</v>
      </c>
      <c r="F2991" s="110">
        <v>24422</v>
      </c>
      <c r="G2991" s="110">
        <v>24422</v>
      </c>
      <c r="H2991" s="110">
        <v>24422</v>
      </c>
      <c r="I2991" s="110">
        <v>0</v>
      </c>
      <c r="J2991" s="110">
        <v>0</v>
      </c>
      <c r="K2991" s="110"/>
      <c r="L2991" s="110"/>
      <c r="M2991" s="110"/>
      <c r="N2991" s="110"/>
      <c r="O2991" s="32"/>
      <c r="P2991" s="32"/>
      <c r="Q2991" s="32"/>
      <c r="R2991" s="32"/>
      <c r="S2991" s="32"/>
    </row>
    <row r="2992" spans="2:19">
      <c r="B2992" s="5">
        <v>1978</v>
      </c>
      <c r="C2992" s="110">
        <v>20517</v>
      </c>
      <c r="D2992" s="110">
        <v>20517</v>
      </c>
      <c r="E2992" s="110">
        <v>20517</v>
      </c>
      <c r="F2992" s="110">
        <v>20517</v>
      </c>
      <c r="G2992" s="110">
        <v>20517</v>
      </c>
      <c r="H2992" s="110">
        <v>20517</v>
      </c>
      <c r="I2992" s="110">
        <v>0</v>
      </c>
      <c r="J2992" s="110">
        <v>0</v>
      </c>
      <c r="K2992" s="110"/>
      <c r="L2992" s="110"/>
      <c r="M2992" s="110"/>
      <c r="N2992" s="110"/>
      <c r="O2992" s="32"/>
      <c r="P2992" s="32"/>
      <c r="Q2992" s="32"/>
      <c r="R2992" s="32"/>
      <c r="S2992" s="32"/>
    </row>
    <row r="2993" spans="2:19">
      <c r="B2993" s="5">
        <v>1977</v>
      </c>
      <c r="C2993" s="110">
        <v>24992</v>
      </c>
      <c r="D2993" s="110">
        <v>24992</v>
      </c>
      <c r="E2993" s="110">
        <v>24992</v>
      </c>
      <c r="F2993" s="110">
        <v>24992</v>
      </c>
      <c r="G2993" s="110">
        <v>24992</v>
      </c>
      <c r="H2993" s="110">
        <v>24992</v>
      </c>
      <c r="I2993" s="110">
        <v>0</v>
      </c>
      <c r="J2993" s="110">
        <v>0</v>
      </c>
      <c r="K2993" s="110"/>
      <c r="L2993" s="110"/>
      <c r="M2993" s="110"/>
      <c r="N2993" s="110"/>
      <c r="O2993" s="32"/>
      <c r="P2993" s="32"/>
      <c r="Q2993" s="32"/>
      <c r="R2993" s="32"/>
      <c r="S2993" s="32"/>
    </row>
    <row r="2994" spans="2:19">
      <c r="B2994" s="5">
        <v>1976</v>
      </c>
      <c r="C2994" s="110">
        <v>29874.27</v>
      </c>
      <c r="D2994" s="110">
        <v>0</v>
      </c>
      <c r="E2994" s="110">
        <v>0</v>
      </c>
      <c r="F2994" s="110">
        <v>0</v>
      </c>
      <c r="G2994" s="110">
        <v>0</v>
      </c>
      <c r="H2994" s="110">
        <v>0</v>
      </c>
      <c r="I2994" s="110">
        <v>0</v>
      </c>
      <c r="J2994" s="110">
        <v>0</v>
      </c>
      <c r="K2994" s="110"/>
      <c r="L2994" s="110"/>
      <c r="M2994" s="110"/>
      <c r="N2994" s="110"/>
      <c r="O2994" s="32"/>
      <c r="P2994" s="32"/>
      <c r="Q2994" s="32"/>
      <c r="R2994" s="32"/>
      <c r="S2994" s="32"/>
    </row>
    <row r="2995" spans="2:19">
      <c r="B2995" s="5">
        <v>1975</v>
      </c>
      <c r="C2995" s="110">
        <v>24196.89</v>
      </c>
      <c r="D2995" s="110">
        <v>0</v>
      </c>
      <c r="E2995" s="110">
        <v>0</v>
      </c>
      <c r="F2995" s="110">
        <v>0</v>
      </c>
      <c r="G2995" s="110">
        <v>0</v>
      </c>
      <c r="H2995" s="110">
        <v>0</v>
      </c>
      <c r="I2995" s="110">
        <v>0</v>
      </c>
      <c r="J2995" s="110">
        <v>0</v>
      </c>
      <c r="K2995" s="110"/>
      <c r="L2995" s="110"/>
      <c r="M2995" s="110"/>
      <c r="N2995" s="110"/>
      <c r="O2995" s="32"/>
      <c r="P2995" s="32"/>
      <c r="Q2995" s="32"/>
      <c r="R2995" s="32"/>
      <c r="S2995" s="32"/>
    </row>
    <row r="2996" spans="2:19">
      <c r="B2996" s="5">
        <v>1974</v>
      </c>
      <c r="C2996" s="110">
        <v>22349.59</v>
      </c>
      <c r="D2996" s="110">
        <v>0</v>
      </c>
      <c r="E2996" s="110">
        <v>0</v>
      </c>
      <c r="F2996" s="110">
        <v>0</v>
      </c>
      <c r="G2996" s="110">
        <v>0</v>
      </c>
      <c r="H2996" s="110">
        <v>0</v>
      </c>
      <c r="I2996" s="110">
        <v>0</v>
      </c>
      <c r="J2996" s="110">
        <v>0</v>
      </c>
      <c r="K2996" s="110"/>
      <c r="L2996" s="110"/>
      <c r="M2996" s="110"/>
      <c r="N2996" s="110"/>
      <c r="O2996" s="32"/>
      <c r="P2996" s="32"/>
      <c r="Q2996" s="32"/>
      <c r="R2996" s="32"/>
      <c r="S2996" s="32"/>
    </row>
    <row r="2997" spans="2:19">
      <c r="B2997" s="5">
        <v>1973</v>
      </c>
      <c r="C2997" s="110">
        <v>22915.59</v>
      </c>
      <c r="D2997" s="110">
        <v>0</v>
      </c>
      <c r="E2997" s="110">
        <v>0</v>
      </c>
      <c r="F2997" s="110">
        <v>0</v>
      </c>
      <c r="G2997" s="110">
        <v>0</v>
      </c>
      <c r="H2997" s="110">
        <v>0</v>
      </c>
      <c r="I2997" s="110">
        <v>0</v>
      </c>
      <c r="J2997" s="110">
        <v>0</v>
      </c>
      <c r="K2997" s="110"/>
      <c r="L2997" s="110"/>
      <c r="M2997" s="110"/>
      <c r="N2997" s="110"/>
      <c r="O2997" s="32"/>
      <c r="P2997" s="32"/>
      <c r="Q2997" s="32"/>
      <c r="R2997" s="32"/>
      <c r="S2997" s="32"/>
    </row>
    <row r="2998" spans="2:19">
      <c r="B2998" s="5">
        <v>1972</v>
      </c>
      <c r="C2998" s="110">
        <v>16347.02</v>
      </c>
      <c r="D2998" s="110">
        <v>0</v>
      </c>
      <c r="E2998" s="110">
        <v>0</v>
      </c>
      <c r="F2998" s="110">
        <v>0</v>
      </c>
      <c r="G2998" s="110">
        <v>0</v>
      </c>
      <c r="H2998" s="110">
        <v>0</v>
      </c>
      <c r="I2998" s="110">
        <v>0</v>
      </c>
      <c r="J2998" s="110">
        <v>0</v>
      </c>
      <c r="K2998" s="110"/>
      <c r="L2998" s="110"/>
      <c r="M2998" s="110"/>
      <c r="N2998" s="110"/>
      <c r="O2998" s="32"/>
      <c r="P2998" s="32"/>
      <c r="Q2998" s="32"/>
      <c r="R2998" s="32"/>
      <c r="S2998" s="32"/>
    </row>
    <row r="2999" spans="2:19">
      <c r="B2999" s="5">
        <v>1971</v>
      </c>
      <c r="C2999" s="110">
        <v>18889.169999999998</v>
      </c>
      <c r="D2999" s="110">
        <v>0</v>
      </c>
      <c r="E2999" s="110">
        <v>0</v>
      </c>
      <c r="F2999" s="110">
        <v>0</v>
      </c>
      <c r="G2999" s="110">
        <v>0</v>
      </c>
      <c r="H2999" s="110">
        <v>0</v>
      </c>
      <c r="I2999" s="110">
        <v>0</v>
      </c>
      <c r="J2999" s="110">
        <v>0</v>
      </c>
      <c r="K2999" s="110"/>
      <c r="L2999" s="110"/>
      <c r="M2999" s="110"/>
      <c r="N2999" s="110"/>
      <c r="O2999" s="32"/>
      <c r="P2999" s="32"/>
      <c r="Q2999" s="32"/>
      <c r="R2999" s="32"/>
      <c r="S2999" s="32"/>
    </row>
    <row r="3000" spans="2:19">
      <c r="B3000" s="5">
        <v>1970</v>
      </c>
      <c r="C3000" s="110">
        <v>7850.89</v>
      </c>
      <c r="D3000" s="110">
        <v>0</v>
      </c>
      <c r="E3000" s="110">
        <v>0</v>
      </c>
      <c r="F3000" s="110">
        <v>0</v>
      </c>
      <c r="G3000" s="110">
        <v>0</v>
      </c>
      <c r="H3000" s="110">
        <v>0</v>
      </c>
      <c r="I3000" s="110">
        <v>0</v>
      </c>
      <c r="J3000" s="110">
        <v>0</v>
      </c>
      <c r="K3000" s="110"/>
      <c r="L3000" s="110"/>
      <c r="M3000" s="110"/>
      <c r="N3000" s="110"/>
      <c r="O3000" s="32"/>
      <c r="P3000" s="32"/>
      <c r="Q3000" s="32"/>
      <c r="R3000" s="32"/>
      <c r="S3000" s="32"/>
    </row>
    <row r="3001" spans="2:19">
      <c r="B3001" s="5">
        <v>1969</v>
      </c>
      <c r="C3001" s="110">
        <v>6644.75</v>
      </c>
      <c r="D3001" s="110">
        <v>0</v>
      </c>
      <c r="E3001" s="110">
        <v>0</v>
      </c>
      <c r="F3001" s="110">
        <v>0</v>
      </c>
      <c r="G3001" s="110">
        <v>0</v>
      </c>
      <c r="H3001" s="110">
        <v>0</v>
      </c>
      <c r="I3001" s="110">
        <v>0</v>
      </c>
      <c r="J3001" s="110">
        <v>0</v>
      </c>
      <c r="K3001" s="110"/>
      <c r="L3001" s="110"/>
      <c r="M3001" s="110"/>
      <c r="N3001" s="110"/>
      <c r="O3001" s="32"/>
      <c r="P3001" s="32"/>
      <c r="Q3001" s="32"/>
      <c r="R3001" s="32"/>
      <c r="S3001" s="32"/>
    </row>
    <row r="3002" spans="2:19">
      <c r="B3002" s="5">
        <v>1968</v>
      </c>
      <c r="C3002" s="110">
        <v>2107.0300000000002</v>
      </c>
      <c r="D3002" s="110">
        <v>0</v>
      </c>
      <c r="E3002" s="110">
        <v>0</v>
      </c>
      <c r="F3002" s="110">
        <v>0</v>
      </c>
      <c r="G3002" s="110">
        <v>0</v>
      </c>
      <c r="H3002" s="110">
        <v>0</v>
      </c>
      <c r="I3002" s="110">
        <v>0</v>
      </c>
      <c r="J3002" s="110">
        <v>0</v>
      </c>
      <c r="K3002" s="110"/>
      <c r="L3002" s="110"/>
      <c r="M3002" s="110"/>
      <c r="N3002" s="110"/>
      <c r="O3002" s="32"/>
      <c r="P3002" s="32"/>
      <c r="Q3002" s="32"/>
      <c r="R3002" s="32"/>
      <c r="S3002" s="32"/>
    </row>
    <row r="3003" spans="2:19">
      <c r="B3003" s="5">
        <v>1967</v>
      </c>
      <c r="C3003" s="110">
        <v>3746.75</v>
      </c>
      <c r="D3003" s="110">
        <v>0</v>
      </c>
      <c r="E3003" s="110">
        <v>0</v>
      </c>
      <c r="F3003" s="110">
        <v>0</v>
      </c>
      <c r="G3003" s="110">
        <v>0</v>
      </c>
      <c r="H3003" s="110">
        <v>0</v>
      </c>
      <c r="I3003" s="110">
        <v>0</v>
      </c>
      <c r="J3003" s="110">
        <v>0</v>
      </c>
      <c r="K3003" s="110"/>
      <c r="L3003" s="110"/>
      <c r="M3003" s="110"/>
      <c r="N3003" s="110"/>
      <c r="O3003" s="32"/>
      <c r="P3003" s="32"/>
      <c r="Q3003" s="32"/>
      <c r="R3003" s="32"/>
      <c r="S3003" s="32"/>
    </row>
    <row r="3004" spans="2:19">
      <c r="B3004" s="5">
        <v>1966</v>
      </c>
      <c r="C3004" s="110">
        <v>4849.6000000000004</v>
      </c>
      <c r="D3004" s="110">
        <v>0</v>
      </c>
      <c r="E3004" s="110">
        <v>0</v>
      </c>
      <c r="F3004" s="110">
        <v>0</v>
      </c>
      <c r="G3004" s="110">
        <v>0</v>
      </c>
      <c r="H3004" s="110">
        <v>0</v>
      </c>
      <c r="I3004" s="110">
        <v>0</v>
      </c>
      <c r="J3004" s="110">
        <v>0</v>
      </c>
      <c r="K3004" s="110"/>
      <c r="L3004" s="110"/>
      <c r="M3004" s="110"/>
      <c r="N3004" s="110"/>
      <c r="O3004" s="32"/>
      <c r="P3004" s="32"/>
      <c r="Q3004" s="32"/>
      <c r="R3004" s="32"/>
      <c r="S3004" s="32"/>
    </row>
    <row r="3005" spans="2:19">
      <c r="B3005" s="5">
        <v>1965</v>
      </c>
      <c r="C3005" s="110">
        <v>3856.67</v>
      </c>
      <c r="D3005" s="110">
        <v>0</v>
      </c>
      <c r="E3005" s="110">
        <v>0</v>
      </c>
      <c r="F3005" s="110">
        <v>0</v>
      </c>
      <c r="G3005" s="110">
        <v>0</v>
      </c>
      <c r="H3005" s="110">
        <v>0</v>
      </c>
      <c r="I3005" s="110">
        <v>0</v>
      </c>
      <c r="J3005" s="110">
        <v>0</v>
      </c>
      <c r="K3005" s="110"/>
      <c r="L3005" s="110"/>
      <c r="M3005" s="110"/>
      <c r="N3005" s="110"/>
      <c r="O3005" s="32"/>
      <c r="P3005" s="32"/>
      <c r="Q3005" s="32"/>
      <c r="R3005" s="32"/>
      <c r="S3005" s="32"/>
    </row>
    <row r="3006" spans="2:19">
      <c r="B3006" s="5">
        <v>1964</v>
      </c>
      <c r="C3006" s="110">
        <v>11740.28</v>
      </c>
      <c r="D3006" s="110">
        <v>0</v>
      </c>
      <c r="E3006" s="110">
        <v>0</v>
      </c>
      <c r="F3006" s="110">
        <v>0</v>
      </c>
      <c r="G3006" s="110">
        <v>0</v>
      </c>
      <c r="H3006" s="110">
        <v>0</v>
      </c>
      <c r="I3006" s="110">
        <v>0</v>
      </c>
      <c r="J3006" s="110">
        <v>0</v>
      </c>
      <c r="K3006" s="110"/>
      <c r="L3006" s="110"/>
      <c r="M3006" s="110"/>
      <c r="N3006" s="110"/>
      <c r="O3006" s="32"/>
      <c r="P3006" s="32"/>
      <c r="Q3006" s="32"/>
      <c r="R3006" s="32"/>
      <c r="S3006" s="32"/>
    </row>
    <row r="3007" spans="2:19">
      <c r="B3007" s="5">
        <v>1963</v>
      </c>
      <c r="C3007" s="110">
        <v>0</v>
      </c>
      <c r="D3007" s="110">
        <v>0</v>
      </c>
      <c r="E3007" s="110">
        <v>0</v>
      </c>
      <c r="F3007" s="110">
        <v>0</v>
      </c>
      <c r="G3007" s="110">
        <v>0</v>
      </c>
      <c r="H3007" s="110">
        <v>0</v>
      </c>
      <c r="I3007" s="110">
        <v>0</v>
      </c>
      <c r="J3007" s="110">
        <v>0</v>
      </c>
      <c r="K3007" s="110"/>
      <c r="L3007" s="110"/>
      <c r="M3007" s="110"/>
      <c r="N3007" s="110"/>
      <c r="O3007" s="32"/>
      <c r="P3007" s="32"/>
      <c r="Q3007" s="32"/>
      <c r="R3007" s="32"/>
      <c r="S3007" s="32"/>
    </row>
    <row r="3008" spans="2:19">
      <c r="B3008" s="5">
        <v>1962</v>
      </c>
      <c r="C3008" s="110">
        <v>0</v>
      </c>
      <c r="D3008" s="110">
        <v>0</v>
      </c>
      <c r="E3008" s="110">
        <v>0</v>
      </c>
      <c r="F3008" s="110">
        <v>0</v>
      </c>
      <c r="G3008" s="110">
        <v>0</v>
      </c>
      <c r="H3008" s="110">
        <v>0</v>
      </c>
      <c r="I3008" s="110">
        <v>0</v>
      </c>
      <c r="J3008" s="110">
        <v>0</v>
      </c>
      <c r="K3008" s="110"/>
      <c r="L3008" s="110"/>
      <c r="M3008" s="110"/>
      <c r="N3008" s="110"/>
      <c r="O3008" s="32"/>
      <c r="P3008" s="32"/>
      <c r="Q3008" s="32"/>
      <c r="R3008" s="32"/>
      <c r="S3008" s="32"/>
    </row>
    <row r="3009" spans="2:19">
      <c r="B3009" s="5">
        <v>1961</v>
      </c>
      <c r="C3009" s="110">
        <v>0</v>
      </c>
      <c r="D3009" s="110">
        <v>0</v>
      </c>
      <c r="E3009" s="110">
        <v>0</v>
      </c>
      <c r="F3009" s="110">
        <v>0</v>
      </c>
      <c r="G3009" s="110">
        <v>0</v>
      </c>
      <c r="H3009" s="110">
        <v>0</v>
      </c>
      <c r="I3009" s="110">
        <v>0</v>
      </c>
      <c r="J3009" s="110">
        <v>0</v>
      </c>
      <c r="K3009" s="110"/>
      <c r="L3009" s="110"/>
      <c r="M3009" s="110"/>
      <c r="N3009" s="110"/>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2099787.85</v>
      </c>
      <c r="D3041" s="10">
        <f>SUM(D2963:D3040)</f>
        <v>2010833.35</v>
      </c>
      <c r="E3041" s="10">
        <f>SUM(E2962:E3040)</f>
        <v>2146715.35</v>
      </c>
      <c r="F3041" s="10">
        <f>SUM(F2961:F3040)</f>
        <v>2436264.35</v>
      </c>
      <c r="G3041" s="10">
        <f>SUM(G2960:G3040)</f>
        <v>2544912.35</v>
      </c>
      <c r="H3041" s="10">
        <f>SUM(H2954:H3040)</f>
        <v>2805991.35</v>
      </c>
      <c r="I3041" s="10">
        <f>SUM(I2954:I3040)</f>
        <v>2874894.35</v>
      </c>
      <c r="J3041" s="10">
        <f t="shared" ref="J3041" si="59">SUM(J2954:J3040)</f>
        <v>2991897.35</v>
      </c>
      <c r="K3041" s="10">
        <f>SUM(K2954:K3040)</f>
        <v>3141050.35</v>
      </c>
      <c r="L3041" s="10">
        <f t="shared" ref="L3041" si="60">SUM(L2954:L3040)</f>
        <v>3412767.35</v>
      </c>
      <c r="M3041" s="10">
        <f>SUM(M2954:M3040)</f>
        <v>3527695.35</v>
      </c>
      <c r="N3041" s="10">
        <f>SUM(N2949:N3040)</f>
        <v>3784261.35</v>
      </c>
      <c r="O3041" s="10">
        <f>SUM(O2949:O3040)</f>
        <v>3922140.35</v>
      </c>
      <c r="P3041" s="10">
        <f>SUM(P2949:P3040)</f>
        <v>4081900.35</v>
      </c>
      <c r="Q3041" s="10">
        <f>SUM(Q2949:Q3040)</f>
        <v>4258289.3499999996</v>
      </c>
      <c r="R3041" s="10">
        <f>SUM(R2948:R3040)</f>
        <v>4475880.3499999996</v>
      </c>
      <c r="S3041" s="10">
        <f>SUM(S2948:S3040)</f>
        <v>4740924.3499999996</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111"/>
      <c r="D3143" s="112"/>
      <c r="E3143" s="112"/>
      <c r="F3143" s="112"/>
      <c r="G3143" s="112"/>
      <c r="H3143" s="112"/>
      <c r="I3143" s="112"/>
      <c r="J3143" s="112"/>
      <c r="K3143" s="112"/>
      <c r="L3143" s="112"/>
      <c r="M3143" s="112"/>
      <c r="N3143" s="113"/>
      <c r="O3143" s="32"/>
      <c r="P3143" s="32"/>
      <c r="Q3143" s="32"/>
      <c r="R3143" s="32"/>
      <c r="S3143" s="32"/>
    </row>
    <row r="3144" spans="1:19">
      <c r="B3144" s="5">
        <v>2016</v>
      </c>
      <c r="C3144" s="114"/>
      <c r="D3144" s="112"/>
      <c r="E3144" s="112"/>
      <c r="F3144" s="112"/>
      <c r="G3144" s="112"/>
      <c r="H3144" s="112"/>
      <c r="I3144" s="112"/>
      <c r="J3144" s="112"/>
      <c r="K3144" s="112"/>
      <c r="L3144" s="112"/>
      <c r="M3144" s="113"/>
      <c r="N3144" s="113"/>
      <c r="O3144" s="32"/>
      <c r="P3144" s="32"/>
      <c r="Q3144" s="32"/>
      <c r="R3144" s="32"/>
      <c r="S3144" s="32"/>
    </row>
    <row r="3145" spans="1:19">
      <c r="B3145" s="5">
        <v>2015</v>
      </c>
      <c r="C3145" s="114"/>
      <c r="D3145" s="115"/>
      <c r="E3145" s="112"/>
      <c r="F3145" s="112"/>
      <c r="G3145" s="112"/>
      <c r="H3145" s="112"/>
      <c r="I3145" s="112"/>
      <c r="J3145" s="112"/>
      <c r="K3145" s="112"/>
      <c r="L3145" s="113">
        <v>2177</v>
      </c>
      <c r="M3145" s="113">
        <v>2177</v>
      </c>
      <c r="N3145" s="113">
        <v>2177</v>
      </c>
      <c r="O3145" s="113">
        <v>2177</v>
      </c>
      <c r="P3145" s="113">
        <v>2177</v>
      </c>
      <c r="Q3145" s="113">
        <v>2177</v>
      </c>
      <c r="R3145" s="113">
        <v>2177</v>
      </c>
      <c r="S3145" s="113">
        <v>2177</v>
      </c>
    </row>
    <row r="3146" spans="1:19">
      <c r="B3146" s="5">
        <v>2014</v>
      </c>
      <c r="C3146" s="114"/>
      <c r="D3146" s="112"/>
      <c r="E3146" s="112"/>
      <c r="F3146" s="112"/>
      <c r="G3146" s="112"/>
      <c r="H3146" s="112"/>
      <c r="I3146" s="112"/>
      <c r="J3146" s="112"/>
      <c r="K3146" s="113">
        <v>2692</v>
      </c>
      <c r="L3146" s="113">
        <v>2692</v>
      </c>
      <c r="M3146" s="113">
        <v>2692</v>
      </c>
      <c r="N3146" s="113">
        <v>2692</v>
      </c>
      <c r="O3146" s="113">
        <v>2692</v>
      </c>
      <c r="P3146" s="113">
        <v>2692</v>
      </c>
      <c r="Q3146" s="113">
        <v>2692</v>
      </c>
      <c r="R3146" s="113">
        <v>2692</v>
      </c>
      <c r="S3146" s="113">
        <v>2692</v>
      </c>
    </row>
    <row r="3147" spans="1:19">
      <c r="B3147" s="5">
        <v>2013</v>
      </c>
      <c r="C3147" s="114"/>
      <c r="D3147" s="112"/>
      <c r="E3147" s="112"/>
      <c r="F3147" s="112"/>
      <c r="G3147" s="112"/>
      <c r="H3147" s="112"/>
      <c r="I3147" s="112"/>
      <c r="J3147" s="113">
        <v>0</v>
      </c>
      <c r="K3147" s="113"/>
      <c r="L3147" s="113"/>
      <c r="M3147" s="113"/>
      <c r="N3147" s="113"/>
      <c r="O3147" s="113"/>
      <c r="P3147" s="113"/>
      <c r="Q3147" s="113"/>
      <c r="R3147" s="113"/>
      <c r="S3147" s="113"/>
    </row>
    <row r="3148" spans="1:19">
      <c r="B3148" s="5">
        <v>2012</v>
      </c>
      <c r="C3148" s="114"/>
      <c r="D3148" s="112"/>
      <c r="E3148" s="112"/>
      <c r="F3148" s="112"/>
      <c r="G3148" s="112"/>
      <c r="H3148" s="112"/>
      <c r="I3148" s="113">
        <v>0</v>
      </c>
      <c r="J3148" s="113">
        <v>0</v>
      </c>
      <c r="K3148" s="113"/>
      <c r="L3148" s="113"/>
      <c r="M3148" s="113"/>
      <c r="N3148" s="113"/>
      <c r="O3148" s="113"/>
      <c r="P3148" s="113"/>
      <c r="Q3148" s="113"/>
      <c r="R3148" s="113"/>
      <c r="S3148" s="113"/>
    </row>
    <row r="3149" spans="1:19">
      <c r="B3149" s="5">
        <v>2011</v>
      </c>
      <c r="C3149" s="114"/>
      <c r="D3149" s="112"/>
      <c r="E3149" s="112"/>
      <c r="F3149" s="112"/>
      <c r="G3149" s="112"/>
      <c r="H3149" s="113">
        <v>0</v>
      </c>
      <c r="I3149" s="113">
        <v>0</v>
      </c>
      <c r="J3149" s="113">
        <v>0</v>
      </c>
      <c r="K3149" s="113"/>
      <c r="L3149" s="113"/>
      <c r="M3149" s="113"/>
      <c r="N3149" s="113"/>
      <c r="O3149" s="113"/>
      <c r="P3149" s="113"/>
      <c r="Q3149" s="113"/>
      <c r="R3149" s="113"/>
      <c r="S3149" s="113"/>
    </row>
    <row r="3150" spans="1:19">
      <c r="B3150" s="5">
        <v>2010</v>
      </c>
      <c r="C3150" s="114"/>
      <c r="D3150" s="112"/>
      <c r="E3150" s="112"/>
      <c r="F3150" s="112"/>
      <c r="G3150" s="113">
        <v>738</v>
      </c>
      <c r="H3150" s="113">
        <v>738</v>
      </c>
      <c r="I3150" s="113">
        <v>738</v>
      </c>
      <c r="J3150" s="113">
        <v>738</v>
      </c>
      <c r="K3150" s="113">
        <v>738</v>
      </c>
      <c r="L3150" s="113">
        <v>738</v>
      </c>
      <c r="M3150" s="113">
        <v>738</v>
      </c>
      <c r="N3150" s="113">
        <v>738</v>
      </c>
      <c r="O3150" s="113">
        <v>738</v>
      </c>
      <c r="P3150" s="113">
        <v>738</v>
      </c>
      <c r="Q3150" s="113">
        <v>738</v>
      </c>
      <c r="R3150" s="113">
        <v>738</v>
      </c>
      <c r="S3150" s="113">
        <v>738</v>
      </c>
    </row>
    <row r="3151" spans="1:19">
      <c r="B3151" s="5">
        <v>2009</v>
      </c>
      <c r="C3151" s="114"/>
      <c r="D3151" s="112"/>
      <c r="E3151" s="112"/>
      <c r="F3151" s="113">
        <v>0</v>
      </c>
      <c r="G3151" s="113">
        <v>0</v>
      </c>
      <c r="H3151" s="113">
        <v>0</v>
      </c>
      <c r="I3151" s="113">
        <v>0</v>
      </c>
      <c r="J3151" s="113">
        <v>0</v>
      </c>
      <c r="K3151" s="113"/>
      <c r="L3151" s="113"/>
      <c r="M3151" s="113"/>
      <c r="N3151" s="113"/>
      <c r="O3151" s="113"/>
      <c r="P3151" s="113"/>
      <c r="Q3151" s="113"/>
      <c r="R3151" s="113"/>
      <c r="S3151" s="113"/>
    </row>
    <row r="3152" spans="1:19">
      <c r="B3152" s="5">
        <v>2008</v>
      </c>
      <c r="C3152" s="114"/>
      <c r="D3152" s="112"/>
      <c r="E3152" s="113">
        <v>0</v>
      </c>
      <c r="F3152" s="113">
        <v>0</v>
      </c>
      <c r="G3152" s="113">
        <v>0</v>
      </c>
      <c r="H3152" s="113">
        <v>0</v>
      </c>
      <c r="I3152" s="113">
        <v>0</v>
      </c>
      <c r="J3152" s="113">
        <v>0</v>
      </c>
      <c r="K3152" s="113"/>
      <c r="L3152" s="113"/>
      <c r="M3152" s="113"/>
      <c r="N3152" s="113"/>
      <c r="O3152" s="113"/>
      <c r="P3152" s="113"/>
      <c r="Q3152" s="113"/>
      <c r="R3152" s="113"/>
      <c r="S3152" s="113"/>
    </row>
    <row r="3153" spans="2:19">
      <c r="B3153" s="5">
        <v>2007</v>
      </c>
      <c r="C3153" s="114"/>
      <c r="D3153" s="113">
        <v>0</v>
      </c>
      <c r="E3153" s="113">
        <v>0</v>
      </c>
      <c r="F3153" s="113">
        <v>0</v>
      </c>
      <c r="G3153" s="113">
        <v>0</v>
      </c>
      <c r="H3153" s="113">
        <v>0</v>
      </c>
      <c r="I3153" s="113">
        <v>0</v>
      </c>
      <c r="J3153" s="113">
        <v>0</v>
      </c>
      <c r="K3153" s="113"/>
      <c r="L3153" s="113"/>
      <c r="M3153" s="113"/>
      <c r="N3153" s="113"/>
      <c r="O3153" s="113"/>
      <c r="P3153" s="113"/>
      <c r="Q3153" s="113"/>
      <c r="R3153" s="113"/>
      <c r="S3153" s="113"/>
    </row>
    <row r="3154" spans="2:19">
      <c r="B3154" s="5">
        <v>2006</v>
      </c>
      <c r="C3154" s="110">
        <v>0</v>
      </c>
      <c r="D3154" s="110">
        <v>0</v>
      </c>
      <c r="E3154" s="110">
        <v>0</v>
      </c>
      <c r="F3154" s="110">
        <v>0</v>
      </c>
      <c r="G3154" s="110">
        <v>0</v>
      </c>
      <c r="H3154" s="110">
        <v>0</v>
      </c>
      <c r="I3154" s="110">
        <v>0</v>
      </c>
      <c r="J3154" s="110">
        <v>0</v>
      </c>
      <c r="K3154" s="110"/>
      <c r="L3154" s="110"/>
      <c r="M3154" s="110"/>
      <c r="N3154" s="110"/>
      <c r="O3154" s="110"/>
      <c r="P3154" s="110"/>
      <c r="Q3154" s="110"/>
      <c r="R3154" s="110"/>
      <c r="S3154" s="110"/>
    </row>
    <row r="3155" spans="2:19">
      <c r="B3155" s="5">
        <v>2005</v>
      </c>
      <c r="C3155" s="110">
        <v>0</v>
      </c>
      <c r="D3155" s="110">
        <v>0</v>
      </c>
      <c r="E3155" s="110">
        <v>0</v>
      </c>
      <c r="F3155" s="110">
        <v>0</v>
      </c>
      <c r="G3155" s="110">
        <v>0</v>
      </c>
      <c r="H3155" s="110">
        <v>0</v>
      </c>
      <c r="I3155" s="110">
        <v>0</v>
      </c>
      <c r="J3155" s="110">
        <v>0</v>
      </c>
      <c r="K3155" s="110"/>
      <c r="L3155" s="110"/>
      <c r="M3155" s="110"/>
      <c r="N3155" s="110"/>
      <c r="O3155" s="110"/>
      <c r="P3155" s="110"/>
      <c r="Q3155" s="110"/>
      <c r="R3155" s="110"/>
      <c r="S3155" s="110"/>
    </row>
    <row r="3156" spans="2:19">
      <c r="B3156" s="5">
        <v>2004</v>
      </c>
      <c r="C3156" s="110">
        <v>0</v>
      </c>
      <c r="D3156" s="110">
        <v>0</v>
      </c>
      <c r="E3156" s="110">
        <v>0</v>
      </c>
      <c r="F3156" s="110">
        <v>0</v>
      </c>
      <c r="G3156" s="110">
        <v>0</v>
      </c>
      <c r="H3156" s="110">
        <v>0</v>
      </c>
      <c r="I3156" s="110">
        <v>0</v>
      </c>
      <c r="J3156" s="110">
        <v>0</v>
      </c>
      <c r="K3156" s="110"/>
      <c r="L3156" s="110"/>
      <c r="M3156" s="110"/>
      <c r="N3156" s="110"/>
      <c r="O3156" s="110"/>
      <c r="P3156" s="110"/>
      <c r="Q3156" s="110"/>
      <c r="R3156" s="110"/>
      <c r="S3156" s="110"/>
    </row>
    <row r="3157" spans="2:19">
      <c r="B3157" s="5">
        <v>2003</v>
      </c>
      <c r="C3157" s="110">
        <v>0</v>
      </c>
      <c r="D3157" s="110">
        <v>0</v>
      </c>
      <c r="E3157" s="110">
        <v>0</v>
      </c>
      <c r="F3157" s="110">
        <v>0</v>
      </c>
      <c r="G3157" s="110">
        <v>0</v>
      </c>
      <c r="H3157" s="110">
        <v>0</v>
      </c>
      <c r="I3157" s="110">
        <v>0</v>
      </c>
      <c r="J3157" s="110">
        <v>0</v>
      </c>
      <c r="K3157" s="110"/>
      <c r="L3157" s="110"/>
      <c r="M3157" s="110"/>
      <c r="N3157" s="110"/>
      <c r="O3157" s="110"/>
      <c r="P3157" s="110"/>
      <c r="Q3157" s="110"/>
      <c r="R3157" s="110"/>
      <c r="S3157" s="110"/>
    </row>
    <row r="3158" spans="2:19">
      <c r="B3158" s="5">
        <v>2002</v>
      </c>
      <c r="C3158" s="110">
        <v>0</v>
      </c>
      <c r="D3158" s="110">
        <v>0</v>
      </c>
      <c r="E3158" s="110">
        <v>0</v>
      </c>
      <c r="F3158" s="110">
        <v>0</v>
      </c>
      <c r="G3158" s="110">
        <v>0</v>
      </c>
      <c r="H3158" s="110">
        <v>0</v>
      </c>
      <c r="I3158" s="110">
        <v>0</v>
      </c>
      <c r="J3158" s="110">
        <v>0</v>
      </c>
      <c r="K3158" s="110"/>
      <c r="L3158" s="110"/>
      <c r="M3158" s="110"/>
      <c r="N3158" s="110"/>
      <c r="O3158" s="110"/>
      <c r="P3158" s="110"/>
      <c r="Q3158" s="110"/>
      <c r="R3158" s="110"/>
      <c r="S3158" s="110"/>
    </row>
    <row r="3159" spans="2:19">
      <c r="B3159" s="5">
        <v>2001</v>
      </c>
      <c r="C3159" s="110">
        <v>0</v>
      </c>
      <c r="D3159" s="110">
        <v>0</v>
      </c>
      <c r="E3159" s="110">
        <v>0</v>
      </c>
      <c r="F3159" s="110">
        <v>0</v>
      </c>
      <c r="G3159" s="110">
        <v>0</v>
      </c>
      <c r="H3159" s="110">
        <v>0</v>
      </c>
      <c r="I3159" s="110">
        <v>0</v>
      </c>
      <c r="J3159" s="110">
        <v>0</v>
      </c>
      <c r="K3159" s="110"/>
      <c r="L3159" s="110"/>
      <c r="M3159" s="110"/>
      <c r="N3159" s="110"/>
      <c r="O3159" s="110"/>
      <c r="P3159" s="110"/>
      <c r="Q3159" s="110"/>
      <c r="R3159" s="110"/>
      <c r="S3159" s="110"/>
    </row>
    <row r="3160" spans="2:19">
      <c r="B3160" s="5">
        <v>2000</v>
      </c>
      <c r="C3160" s="110">
        <v>0</v>
      </c>
      <c r="D3160" s="110">
        <v>0</v>
      </c>
      <c r="E3160" s="110">
        <v>0</v>
      </c>
      <c r="F3160" s="110">
        <v>0</v>
      </c>
      <c r="G3160" s="110">
        <v>0</v>
      </c>
      <c r="H3160" s="110">
        <v>0</v>
      </c>
      <c r="I3160" s="110">
        <v>0</v>
      </c>
      <c r="J3160" s="110">
        <v>0</v>
      </c>
      <c r="K3160" s="110"/>
      <c r="L3160" s="110"/>
      <c r="M3160" s="110"/>
      <c r="N3160" s="110"/>
      <c r="O3160" s="110"/>
      <c r="P3160" s="110"/>
      <c r="Q3160" s="110"/>
      <c r="R3160" s="110"/>
      <c r="S3160" s="110"/>
    </row>
    <row r="3161" spans="2:19">
      <c r="B3161" s="5">
        <v>1999</v>
      </c>
      <c r="C3161" s="110">
        <v>0</v>
      </c>
      <c r="D3161" s="110">
        <v>0</v>
      </c>
      <c r="E3161" s="110">
        <v>0</v>
      </c>
      <c r="F3161" s="110">
        <v>0</v>
      </c>
      <c r="G3161" s="110">
        <v>0</v>
      </c>
      <c r="H3161" s="110">
        <v>0</v>
      </c>
      <c r="I3161" s="110">
        <v>0</v>
      </c>
      <c r="J3161" s="110">
        <v>0</v>
      </c>
      <c r="K3161" s="110"/>
      <c r="L3161" s="110"/>
      <c r="M3161" s="110"/>
      <c r="N3161" s="110"/>
      <c r="O3161" s="110"/>
      <c r="P3161" s="110"/>
      <c r="Q3161" s="110"/>
      <c r="R3161" s="110"/>
      <c r="S3161" s="110"/>
    </row>
    <row r="3162" spans="2:19">
      <c r="B3162" s="5">
        <v>1998</v>
      </c>
      <c r="C3162" s="110">
        <v>16090.36</v>
      </c>
      <c r="D3162" s="110">
        <v>16090</v>
      </c>
      <c r="E3162" s="110">
        <v>16090</v>
      </c>
      <c r="F3162" s="110">
        <v>16090</v>
      </c>
      <c r="G3162" s="110">
        <v>16090</v>
      </c>
      <c r="H3162" s="110">
        <v>16090</v>
      </c>
      <c r="I3162" s="110">
        <v>16090</v>
      </c>
      <c r="J3162" s="110">
        <v>16090</v>
      </c>
      <c r="K3162" s="110">
        <v>16090</v>
      </c>
      <c r="L3162" s="110">
        <v>16090</v>
      </c>
      <c r="M3162" s="110">
        <v>16090</v>
      </c>
      <c r="N3162" s="110">
        <v>16090</v>
      </c>
      <c r="O3162" s="110">
        <v>16090</v>
      </c>
      <c r="P3162" s="110">
        <v>16090</v>
      </c>
      <c r="Q3162" s="110">
        <v>16090</v>
      </c>
      <c r="R3162" s="110">
        <v>16090</v>
      </c>
      <c r="S3162" s="110">
        <v>16090</v>
      </c>
    </row>
    <row r="3163" spans="2:19">
      <c r="B3163" s="5">
        <v>1997</v>
      </c>
      <c r="C3163" s="110">
        <v>0</v>
      </c>
      <c r="D3163" s="110">
        <v>0</v>
      </c>
      <c r="E3163" s="110">
        <v>0</v>
      </c>
      <c r="F3163" s="110">
        <v>0</v>
      </c>
      <c r="G3163" s="110">
        <v>0</v>
      </c>
      <c r="H3163" s="110">
        <v>0</v>
      </c>
      <c r="I3163" s="110">
        <v>0</v>
      </c>
      <c r="J3163" s="110">
        <v>0</v>
      </c>
      <c r="K3163" s="110"/>
      <c r="L3163" s="110"/>
      <c r="M3163" s="110"/>
      <c r="N3163" s="110"/>
      <c r="O3163" s="110"/>
      <c r="P3163" s="110"/>
      <c r="Q3163" s="110"/>
      <c r="R3163" s="110"/>
      <c r="S3163" s="110"/>
    </row>
    <row r="3164" spans="2:19">
      <c r="B3164" s="5">
        <v>1996</v>
      </c>
      <c r="C3164" s="110">
        <v>0</v>
      </c>
      <c r="D3164" s="110">
        <v>0</v>
      </c>
      <c r="E3164" s="110">
        <v>0</v>
      </c>
      <c r="F3164" s="110">
        <v>0</v>
      </c>
      <c r="G3164" s="110">
        <v>0</v>
      </c>
      <c r="H3164" s="110">
        <v>0</v>
      </c>
      <c r="I3164" s="110">
        <v>0</v>
      </c>
      <c r="J3164" s="110">
        <v>0</v>
      </c>
      <c r="K3164" s="110"/>
      <c r="L3164" s="110"/>
      <c r="M3164" s="110"/>
      <c r="N3164" s="110"/>
      <c r="O3164" s="110"/>
      <c r="P3164" s="110"/>
      <c r="Q3164" s="110"/>
      <c r="R3164" s="110"/>
      <c r="S3164" s="110"/>
    </row>
    <row r="3165" spans="2:19">
      <c r="B3165" s="5">
        <v>1995</v>
      </c>
      <c r="C3165" s="110">
        <v>6082</v>
      </c>
      <c r="D3165" s="110">
        <v>6082</v>
      </c>
      <c r="E3165" s="110">
        <v>6082</v>
      </c>
      <c r="F3165" s="110">
        <v>6082</v>
      </c>
      <c r="G3165" s="110">
        <v>6082</v>
      </c>
      <c r="H3165" s="110">
        <v>6082</v>
      </c>
      <c r="I3165" s="110">
        <v>6082</v>
      </c>
      <c r="J3165" s="110">
        <v>6082</v>
      </c>
      <c r="K3165" s="110">
        <v>6082</v>
      </c>
      <c r="L3165" s="110">
        <v>6082</v>
      </c>
      <c r="M3165" s="110">
        <v>6082</v>
      </c>
      <c r="N3165" s="110">
        <v>6082</v>
      </c>
      <c r="O3165" s="110">
        <v>6082</v>
      </c>
      <c r="P3165" s="110">
        <v>6082</v>
      </c>
      <c r="Q3165" s="110">
        <v>6082</v>
      </c>
      <c r="R3165" s="110">
        <v>6082</v>
      </c>
      <c r="S3165" s="110">
        <v>6082</v>
      </c>
    </row>
    <row r="3166" spans="2:19">
      <c r="B3166" s="5">
        <v>1994</v>
      </c>
      <c r="C3166" s="110">
        <v>0</v>
      </c>
      <c r="D3166" s="110">
        <v>0</v>
      </c>
      <c r="E3166" s="110">
        <v>0</v>
      </c>
      <c r="F3166" s="110">
        <v>0</v>
      </c>
      <c r="G3166" s="110">
        <v>0</v>
      </c>
      <c r="H3166" s="110">
        <v>0</v>
      </c>
      <c r="I3166" s="110">
        <v>0</v>
      </c>
      <c r="J3166" s="110">
        <v>0</v>
      </c>
      <c r="K3166" s="110"/>
      <c r="L3166" s="110"/>
      <c r="M3166" s="110"/>
      <c r="N3166" s="110"/>
      <c r="O3166" s="32"/>
      <c r="P3166" s="32"/>
      <c r="Q3166" s="32"/>
      <c r="R3166" s="32"/>
      <c r="S3166" s="32"/>
    </row>
    <row r="3167" spans="2:19">
      <c r="B3167" s="5">
        <v>1993</v>
      </c>
      <c r="C3167" s="110">
        <v>0</v>
      </c>
      <c r="D3167" s="110">
        <v>0</v>
      </c>
      <c r="E3167" s="110">
        <v>0</v>
      </c>
      <c r="F3167" s="110">
        <v>0</v>
      </c>
      <c r="G3167" s="110">
        <v>0</v>
      </c>
      <c r="H3167" s="110">
        <v>0</v>
      </c>
      <c r="I3167" s="110">
        <v>0</v>
      </c>
      <c r="J3167" s="110">
        <v>0</v>
      </c>
      <c r="K3167" s="110"/>
      <c r="L3167" s="110"/>
      <c r="M3167" s="110"/>
      <c r="N3167" s="110"/>
      <c r="O3167" s="32"/>
      <c r="P3167" s="32"/>
      <c r="Q3167" s="32"/>
      <c r="R3167" s="32"/>
      <c r="S3167" s="32"/>
    </row>
    <row r="3168" spans="2:19">
      <c r="B3168" s="5">
        <v>1992</v>
      </c>
      <c r="C3168" s="110">
        <v>0</v>
      </c>
      <c r="D3168" s="110">
        <v>0</v>
      </c>
      <c r="E3168" s="110">
        <v>0</v>
      </c>
      <c r="F3168" s="110">
        <v>0</v>
      </c>
      <c r="G3168" s="110">
        <v>0</v>
      </c>
      <c r="H3168" s="110">
        <v>0</v>
      </c>
      <c r="I3168" s="110">
        <v>0</v>
      </c>
      <c r="J3168" s="110">
        <v>0</v>
      </c>
      <c r="K3168" s="110"/>
      <c r="L3168" s="110"/>
      <c r="M3168" s="110"/>
      <c r="N3168" s="110"/>
      <c r="O3168" s="32"/>
      <c r="P3168" s="32"/>
      <c r="Q3168" s="32"/>
      <c r="R3168" s="32"/>
      <c r="S3168" s="32"/>
    </row>
    <row r="3169" spans="2:19">
      <c r="B3169" s="5">
        <v>1991</v>
      </c>
      <c r="C3169" s="110">
        <v>0</v>
      </c>
      <c r="D3169" s="110">
        <v>0</v>
      </c>
      <c r="E3169" s="110">
        <v>0</v>
      </c>
      <c r="F3169" s="110">
        <v>0</v>
      </c>
      <c r="G3169" s="110">
        <v>0</v>
      </c>
      <c r="H3169" s="110">
        <v>0</v>
      </c>
      <c r="I3169" s="110">
        <v>0</v>
      </c>
      <c r="J3169" s="110">
        <v>0</v>
      </c>
      <c r="K3169" s="110"/>
      <c r="L3169" s="110"/>
      <c r="M3169" s="110"/>
      <c r="N3169" s="110"/>
      <c r="O3169" s="32"/>
      <c r="P3169" s="32"/>
      <c r="Q3169" s="32"/>
      <c r="R3169" s="32"/>
      <c r="S3169" s="32"/>
    </row>
    <row r="3170" spans="2:19">
      <c r="B3170" s="5">
        <v>1990</v>
      </c>
      <c r="C3170" s="110">
        <v>0</v>
      </c>
      <c r="D3170" s="110">
        <v>0</v>
      </c>
      <c r="E3170" s="110">
        <v>0</v>
      </c>
      <c r="F3170" s="110">
        <v>0</v>
      </c>
      <c r="G3170" s="110">
        <v>0</v>
      </c>
      <c r="H3170" s="110">
        <v>0</v>
      </c>
      <c r="I3170" s="110">
        <v>0</v>
      </c>
      <c r="J3170" s="110">
        <v>0</v>
      </c>
      <c r="K3170" s="110"/>
      <c r="L3170" s="110"/>
      <c r="M3170" s="110"/>
      <c r="N3170" s="110"/>
      <c r="O3170" s="32"/>
      <c r="P3170" s="32"/>
      <c r="Q3170" s="32"/>
      <c r="R3170" s="32"/>
      <c r="S3170" s="32"/>
    </row>
    <row r="3171" spans="2:19">
      <c r="B3171" s="5">
        <v>1989</v>
      </c>
      <c r="C3171" s="110">
        <v>0</v>
      </c>
      <c r="D3171" s="110">
        <v>0</v>
      </c>
      <c r="E3171" s="110">
        <v>0</v>
      </c>
      <c r="F3171" s="110">
        <v>0</v>
      </c>
      <c r="G3171" s="110">
        <v>0</v>
      </c>
      <c r="H3171" s="110">
        <v>0</v>
      </c>
      <c r="I3171" s="110">
        <v>0</v>
      </c>
      <c r="J3171" s="110">
        <v>0</v>
      </c>
      <c r="K3171" s="110"/>
      <c r="L3171" s="110"/>
      <c r="M3171" s="110"/>
      <c r="N3171" s="110"/>
      <c r="O3171" s="32"/>
      <c r="P3171" s="32"/>
      <c r="Q3171" s="32"/>
      <c r="R3171" s="32"/>
      <c r="S3171" s="32"/>
    </row>
    <row r="3172" spans="2:19">
      <c r="B3172" s="5">
        <v>1988</v>
      </c>
      <c r="C3172" s="110">
        <v>0</v>
      </c>
      <c r="D3172" s="110">
        <v>0</v>
      </c>
      <c r="E3172" s="110">
        <v>0</v>
      </c>
      <c r="F3172" s="110">
        <v>0</v>
      </c>
      <c r="G3172" s="110">
        <v>0</v>
      </c>
      <c r="H3172" s="110">
        <v>0</v>
      </c>
      <c r="I3172" s="110">
        <v>0</v>
      </c>
      <c r="J3172" s="110">
        <v>0</v>
      </c>
      <c r="K3172" s="110"/>
      <c r="L3172" s="110"/>
      <c r="M3172" s="110"/>
      <c r="N3172" s="110"/>
      <c r="O3172" s="32"/>
      <c r="P3172" s="32"/>
      <c r="Q3172" s="32"/>
      <c r="R3172" s="32"/>
      <c r="S3172" s="32"/>
    </row>
    <row r="3173" spans="2:19">
      <c r="B3173" s="5">
        <v>1987</v>
      </c>
      <c r="C3173" s="110">
        <v>0</v>
      </c>
      <c r="D3173" s="110">
        <v>0</v>
      </c>
      <c r="E3173" s="110">
        <v>0</v>
      </c>
      <c r="F3173" s="110">
        <v>0</v>
      </c>
      <c r="G3173" s="110">
        <v>0</v>
      </c>
      <c r="H3173" s="110">
        <v>0</v>
      </c>
      <c r="I3173" s="110">
        <v>0</v>
      </c>
      <c r="J3173" s="110">
        <v>0</v>
      </c>
      <c r="K3173" s="110"/>
      <c r="L3173" s="110"/>
      <c r="M3173" s="110"/>
      <c r="N3173" s="110"/>
      <c r="O3173" s="32"/>
      <c r="P3173" s="32"/>
      <c r="Q3173" s="32"/>
      <c r="R3173" s="32"/>
      <c r="S3173" s="32"/>
    </row>
    <row r="3174" spans="2:19">
      <c r="B3174" s="5">
        <v>1986</v>
      </c>
      <c r="C3174" s="110">
        <v>12463.76</v>
      </c>
      <c r="D3174" s="110">
        <v>12464</v>
      </c>
      <c r="E3174" s="110">
        <v>12464</v>
      </c>
      <c r="F3174" s="110">
        <v>12464</v>
      </c>
      <c r="G3174" s="110">
        <v>12464</v>
      </c>
      <c r="H3174" s="110">
        <v>12464</v>
      </c>
      <c r="I3174" s="110">
        <v>0</v>
      </c>
      <c r="J3174" s="110">
        <v>0</v>
      </c>
      <c r="K3174" s="110"/>
      <c r="L3174" s="110"/>
      <c r="M3174" s="110"/>
      <c r="N3174" s="110"/>
      <c r="O3174" s="32"/>
      <c r="P3174" s="32"/>
      <c r="Q3174" s="32"/>
      <c r="R3174" s="32"/>
      <c r="S3174" s="32"/>
    </row>
    <row r="3175" spans="2:19">
      <c r="B3175" s="5">
        <v>1985</v>
      </c>
      <c r="C3175" s="110">
        <v>0</v>
      </c>
      <c r="D3175" s="110">
        <v>0</v>
      </c>
      <c r="E3175" s="110">
        <v>0</v>
      </c>
      <c r="F3175" s="110">
        <v>0</v>
      </c>
      <c r="G3175" s="110">
        <v>0</v>
      </c>
      <c r="H3175" s="110">
        <v>0</v>
      </c>
      <c r="I3175" s="110">
        <v>0</v>
      </c>
      <c r="J3175" s="110">
        <v>0</v>
      </c>
      <c r="K3175" s="110"/>
      <c r="L3175" s="110"/>
      <c r="M3175" s="110"/>
      <c r="N3175" s="110"/>
      <c r="O3175" s="32"/>
      <c r="P3175" s="32"/>
      <c r="Q3175" s="32"/>
      <c r="R3175" s="32"/>
      <c r="S3175" s="32"/>
    </row>
    <row r="3176" spans="2:19">
      <c r="B3176" s="5">
        <v>1984</v>
      </c>
      <c r="C3176" s="110">
        <v>8753.32</v>
      </c>
      <c r="D3176" s="110">
        <v>8753.32</v>
      </c>
      <c r="E3176" s="110">
        <v>8753.32</v>
      </c>
      <c r="F3176" s="110">
        <v>8753.32</v>
      </c>
      <c r="G3176" s="110">
        <v>8753.32</v>
      </c>
      <c r="H3176" s="110">
        <v>8753.32</v>
      </c>
      <c r="I3176" s="110">
        <v>0</v>
      </c>
      <c r="J3176" s="110">
        <v>0</v>
      </c>
      <c r="K3176" s="110"/>
      <c r="L3176" s="110"/>
      <c r="M3176" s="110"/>
      <c r="N3176" s="110"/>
      <c r="O3176" s="32"/>
      <c r="P3176" s="32"/>
      <c r="Q3176" s="32"/>
      <c r="R3176" s="32"/>
      <c r="S3176" s="32"/>
    </row>
    <row r="3177" spans="2:19">
      <c r="B3177" s="5">
        <v>1983</v>
      </c>
      <c r="C3177" s="110">
        <v>0</v>
      </c>
      <c r="D3177" s="110">
        <v>0</v>
      </c>
      <c r="E3177" s="110">
        <v>0</v>
      </c>
      <c r="F3177" s="110">
        <v>0</v>
      </c>
      <c r="G3177" s="110">
        <v>0</v>
      </c>
      <c r="H3177" s="110">
        <v>0</v>
      </c>
      <c r="I3177" s="110">
        <v>0</v>
      </c>
      <c r="J3177" s="110">
        <v>0</v>
      </c>
      <c r="K3177" s="110"/>
      <c r="L3177" s="110"/>
      <c r="M3177" s="110"/>
      <c r="N3177" s="110"/>
      <c r="O3177" s="32"/>
      <c r="P3177" s="32"/>
      <c r="Q3177" s="32"/>
      <c r="R3177" s="32"/>
      <c r="S3177" s="32"/>
    </row>
    <row r="3178" spans="2:19">
      <c r="B3178" s="5">
        <v>1982</v>
      </c>
      <c r="C3178" s="110">
        <v>2391.31</v>
      </c>
      <c r="D3178" s="110">
        <v>2391.31</v>
      </c>
      <c r="E3178" s="110">
        <v>2391.31</v>
      </c>
      <c r="F3178" s="110">
        <v>2391.31</v>
      </c>
      <c r="G3178" s="110">
        <v>2391.31</v>
      </c>
      <c r="H3178" s="110">
        <v>2391.31</v>
      </c>
      <c r="I3178" s="110">
        <v>0</v>
      </c>
      <c r="J3178" s="110">
        <v>0</v>
      </c>
      <c r="K3178" s="110"/>
      <c r="L3178" s="110"/>
      <c r="M3178" s="110"/>
      <c r="N3178" s="110"/>
      <c r="O3178" s="32"/>
      <c r="P3178" s="32"/>
      <c r="Q3178" s="32"/>
      <c r="R3178" s="32"/>
      <c r="S3178" s="32"/>
    </row>
    <row r="3179" spans="2:19">
      <c r="B3179" s="5">
        <v>1981</v>
      </c>
      <c r="C3179" s="110">
        <v>11135.94</v>
      </c>
      <c r="D3179" s="110">
        <v>0</v>
      </c>
      <c r="E3179" s="110">
        <v>0</v>
      </c>
      <c r="F3179" s="110">
        <v>0</v>
      </c>
      <c r="G3179" s="110">
        <v>0</v>
      </c>
      <c r="H3179" s="110">
        <v>0</v>
      </c>
      <c r="I3179" s="110">
        <v>0</v>
      </c>
      <c r="J3179" s="110">
        <v>0</v>
      </c>
      <c r="K3179" s="110"/>
      <c r="L3179" s="110"/>
      <c r="M3179" s="110"/>
      <c r="N3179" s="110"/>
      <c r="O3179" s="32"/>
      <c r="P3179" s="32"/>
      <c r="Q3179" s="32"/>
      <c r="R3179" s="32"/>
      <c r="S3179" s="32"/>
    </row>
    <row r="3180" spans="2:19">
      <c r="B3180" s="5">
        <v>1980</v>
      </c>
      <c r="C3180" s="110">
        <v>0</v>
      </c>
      <c r="D3180" s="110">
        <v>0</v>
      </c>
      <c r="E3180" s="110">
        <v>0</v>
      </c>
      <c r="F3180" s="110">
        <v>0</v>
      </c>
      <c r="G3180" s="110">
        <v>0</v>
      </c>
      <c r="H3180" s="110">
        <v>0</v>
      </c>
      <c r="I3180" s="110">
        <v>0</v>
      </c>
      <c r="J3180" s="110">
        <v>0</v>
      </c>
      <c r="K3180" s="110"/>
      <c r="L3180" s="110"/>
      <c r="M3180" s="110"/>
      <c r="N3180" s="110"/>
      <c r="O3180" s="32"/>
      <c r="P3180" s="32"/>
      <c r="Q3180" s="32"/>
      <c r="R3180" s="32"/>
      <c r="S3180" s="32"/>
    </row>
    <row r="3181" spans="2:19">
      <c r="B3181" s="5">
        <v>1979</v>
      </c>
      <c r="C3181" s="110">
        <v>7285.91</v>
      </c>
      <c r="D3181" s="110">
        <v>0</v>
      </c>
      <c r="E3181" s="110">
        <v>0</v>
      </c>
      <c r="F3181" s="110">
        <v>0</v>
      </c>
      <c r="G3181" s="110">
        <v>0</v>
      </c>
      <c r="H3181" s="110">
        <v>0</v>
      </c>
      <c r="I3181" s="110">
        <v>0</v>
      </c>
      <c r="J3181" s="110">
        <v>0</v>
      </c>
      <c r="K3181" s="110"/>
      <c r="L3181" s="110"/>
      <c r="M3181" s="110"/>
      <c r="N3181" s="110"/>
      <c r="O3181" s="32"/>
      <c r="P3181" s="32"/>
      <c r="Q3181" s="32"/>
      <c r="R3181" s="32"/>
      <c r="S3181" s="32"/>
    </row>
    <row r="3182" spans="2:19">
      <c r="B3182" s="5">
        <v>1978</v>
      </c>
      <c r="C3182" s="110">
        <v>19672.98</v>
      </c>
      <c r="D3182" s="110">
        <v>0</v>
      </c>
      <c r="E3182" s="110">
        <v>0</v>
      </c>
      <c r="F3182" s="110">
        <v>0</v>
      </c>
      <c r="G3182" s="110">
        <v>0</v>
      </c>
      <c r="H3182" s="110">
        <v>0</v>
      </c>
      <c r="I3182" s="110">
        <v>0</v>
      </c>
      <c r="J3182" s="110">
        <v>0</v>
      </c>
      <c r="K3182" s="110"/>
      <c r="L3182" s="110"/>
      <c r="M3182" s="110"/>
      <c r="N3182" s="110"/>
      <c r="O3182" s="32"/>
      <c r="P3182" s="32"/>
      <c r="Q3182" s="32"/>
      <c r="R3182" s="32"/>
      <c r="S3182" s="32"/>
    </row>
    <row r="3183" spans="2:19">
      <c r="B3183" s="5">
        <v>1977</v>
      </c>
      <c r="C3183" s="110">
        <v>16657.89</v>
      </c>
      <c r="D3183" s="110">
        <v>0</v>
      </c>
      <c r="E3183" s="110">
        <v>0</v>
      </c>
      <c r="F3183" s="110">
        <v>0</v>
      </c>
      <c r="G3183" s="110">
        <v>0</v>
      </c>
      <c r="H3183" s="110">
        <v>0</v>
      </c>
      <c r="I3183" s="110">
        <v>0</v>
      </c>
      <c r="J3183" s="110">
        <v>0</v>
      </c>
      <c r="K3183" s="110"/>
      <c r="L3183" s="110"/>
      <c r="M3183" s="110"/>
      <c r="N3183" s="110"/>
      <c r="O3183" s="32"/>
      <c r="P3183" s="32"/>
      <c r="Q3183" s="32"/>
      <c r="R3183" s="32"/>
      <c r="S3183" s="32"/>
    </row>
    <row r="3184" spans="2:19">
      <c r="B3184" s="5">
        <v>1976</v>
      </c>
      <c r="C3184" s="110">
        <v>0</v>
      </c>
      <c r="D3184" s="110">
        <v>0</v>
      </c>
      <c r="E3184" s="110">
        <v>0</v>
      </c>
      <c r="F3184" s="110">
        <v>0</v>
      </c>
      <c r="G3184" s="110">
        <v>0</v>
      </c>
      <c r="H3184" s="110">
        <v>0</v>
      </c>
      <c r="I3184" s="110">
        <v>0</v>
      </c>
      <c r="J3184" s="110">
        <v>0</v>
      </c>
      <c r="K3184" s="110"/>
      <c r="L3184" s="110"/>
      <c r="M3184" s="110"/>
      <c r="N3184" s="110"/>
      <c r="O3184" s="32"/>
      <c r="P3184" s="32"/>
      <c r="Q3184" s="32"/>
      <c r="R3184" s="32"/>
      <c r="S3184" s="32"/>
    </row>
    <row r="3185" spans="2:19">
      <c r="B3185" s="5">
        <v>1975</v>
      </c>
      <c r="C3185" s="110">
        <v>6258.21</v>
      </c>
      <c r="D3185" s="110">
        <v>0</v>
      </c>
      <c r="E3185" s="110">
        <v>0</v>
      </c>
      <c r="F3185" s="110">
        <v>0</v>
      </c>
      <c r="G3185" s="110">
        <v>0</v>
      </c>
      <c r="H3185" s="110">
        <v>0</v>
      </c>
      <c r="I3185" s="110">
        <v>0</v>
      </c>
      <c r="J3185" s="110">
        <v>0</v>
      </c>
      <c r="K3185" s="110"/>
      <c r="L3185" s="110"/>
      <c r="M3185" s="110"/>
      <c r="N3185" s="110"/>
      <c r="O3185" s="32"/>
      <c r="P3185" s="32"/>
      <c r="Q3185" s="32"/>
      <c r="R3185" s="32"/>
      <c r="S3185" s="32"/>
    </row>
    <row r="3186" spans="2:19">
      <c r="B3186" s="5">
        <v>1974</v>
      </c>
      <c r="C3186" s="110">
        <v>0</v>
      </c>
      <c r="D3186" s="110">
        <v>0</v>
      </c>
      <c r="E3186" s="110">
        <v>0</v>
      </c>
      <c r="F3186" s="110">
        <v>0</v>
      </c>
      <c r="G3186" s="110">
        <v>0</v>
      </c>
      <c r="H3186" s="110">
        <v>0</v>
      </c>
      <c r="I3186" s="110">
        <v>0</v>
      </c>
      <c r="J3186" s="110">
        <v>0</v>
      </c>
      <c r="K3186" s="110"/>
      <c r="L3186" s="110"/>
      <c r="M3186" s="110"/>
      <c r="N3186" s="110"/>
      <c r="O3186" s="32"/>
      <c r="P3186" s="32"/>
      <c r="Q3186" s="32"/>
      <c r="R3186" s="32"/>
      <c r="S3186" s="32"/>
    </row>
    <row r="3187" spans="2:19">
      <c r="B3187" s="5">
        <v>1973</v>
      </c>
      <c r="C3187" s="110">
        <v>13804.88</v>
      </c>
      <c r="D3187" s="110">
        <v>0</v>
      </c>
      <c r="E3187" s="110">
        <v>0</v>
      </c>
      <c r="F3187" s="110">
        <v>0</v>
      </c>
      <c r="G3187" s="110">
        <v>0</v>
      </c>
      <c r="H3187" s="110">
        <v>0</v>
      </c>
      <c r="I3187" s="110">
        <v>0</v>
      </c>
      <c r="J3187" s="110">
        <v>0</v>
      </c>
      <c r="K3187" s="110"/>
      <c r="L3187" s="110"/>
      <c r="M3187" s="110"/>
      <c r="N3187" s="110"/>
      <c r="O3187" s="32"/>
      <c r="P3187" s="32"/>
      <c r="Q3187" s="32"/>
      <c r="R3187" s="32"/>
      <c r="S3187" s="32"/>
    </row>
    <row r="3188" spans="2:19">
      <c r="B3188" s="5">
        <v>1972</v>
      </c>
      <c r="C3188" s="110">
        <v>0</v>
      </c>
      <c r="D3188" s="110">
        <v>0</v>
      </c>
      <c r="E3188" s="110">
        <v>0</v>
      </c>
      <c r="F3188" s="110">
        <v>0</v>
      </c>
      <c r="G3188" s="110">
        <v>0</v>
      </c>
      <c r="H3188" s="110">
        <v>0</v>
      </c>
      <c r="I3188" s="110">
        <v>0</v>
      </c>
      <c r="J3188" s="110">
        <v>0</v>
      </c>
      <c r="K3188" s="110"/>
      <c r="L3188" s="110"/>
      <c r="M3188" s="110"/>
      <c r="N3188" s="110"/>
      <c r="O3188" s="32"/>
      <c r="P3188" s="32"/>
      <c r="Q3188" s="32"/>
      <c r="R3188" s="32"/>
      <c r="S3188" s="32"/>
    </row>
    <row r="3189" spans="2:19">
      <c r="B3189" s="5">
        <v>1971</v>
      </c>
      <c r="C3189" s="110">
        <v>0</v>
      </c>
      <c r="D3189" s="110">
        <v>0</v>
      </c>
      <c r="E3189" s="110">
        <v>0</v>
      </c>
      <c r="F3189" s="110">
        <v>0</v>
      </c>
      <c r="G3189" s="110">
        <v>0</v>
      </c>
      <c r="H3189" s="110">
        <v>0</v>
      </c>
      <c r="I3189" s="110">
        <v>0</v>
      </c>
      <c r="J3189" s="110">
        <v>0</v>
      </c>
      <c r="K3189" s="110"/>
      <c r="L3189" s="110"/>
      <c r="M3189" s="110"/>
      <c r="N3189" s="110"/>
      <c r="O3189" s="32"/>
      <c r="P3189" s="32"/>
      <c r="Q3189" s="32"/>
      <c r="R3189" s="32"/>
      <c r="S3189" s="32"/>
    </row>
    <row r="3190" spans="2:19">
      <c r="B3190" s="5">
        <v>1970</v>
      </c>
      <c r="C3190" s="110">
        <v>0</v>
      </c>
      <c r="D3190" s="110">
        <v>0</v>
      </c>
      <c r="E3190" s="110">
        <v>0</v>
      </c>
      <c r="F3190" s="110">
        <v>0</v>
      </c>
      <c r="G3190" s="110">
        <v>0</v>
      </c>
      <c r="H3190" s="110">
        <v>0</v>
      </c>
      <c r="I3190" s="110">
        <v>0</v>
      </c>
      <c r="J3190" s="110">
        <v>0</v>
      </c>
      <c r="K3190" s="110"/>
      <c r="L3190" s="110"/>
      <c r="M3190" s="110"/>
      <c r="N3190" s="110"/>
      <c r="O3190" s="32"/>
      <c r="P3190" s="32"/>
      <c r="Q3190" s="32"/>
      <c r="R3190" s="32"/>
      <c r="S3190" s="32"/>
    </row>
    <row r="3191" spans="2:19">
      <c r="B3191" s="5">
        <v>1969</v>
      </c>
      <c r="C3191" s="110">
        <v>0</v>
      </c>
      <c r="D3191" s="110">
        <v>0</v>
      </c>
      <c r="E3191" s="110">
        <v>0</v>
      </c>
      <c r="F3191" s="110">
        <v>0</v>
      </c>
      <c r="G3191" s="110">
        <v>0</v>
      </c>
      <c r="H3191" s="110">
        <v>0</v>
      </c>
      <c r="I3191" s="110">
        <v>0</v>
      </c>
      <c r="J3191" s="110">
        <v>0</v>
      </c>
      <c r="K3191" s="110"/>
      <c r="L3191" s="110"/>
      <c r="M3191" s="110"/>
      <c r="N3191" s="110"/>
      <c r="O3191" s="32"/>
      <c r="P3191" s="32"/>
      <c r="Q3191" s="32"/>
      <c r="R3191" s="32"/>
      <c r="S3191" s="32"/>
    </row>
    <row r="3192" spans="2:19">
      <c r="B3192" s="5">
        <v>1968</v>
      </c>
      <c r="C3192" s="110">
        <v>0</v>
      </c>
      <c r="D3192" s="110">
        <v>0</v>
      </c>
      <c r="E3192" s="110">
        <v>0</v>
      </c>
      <c r="F3192" s="110">
        <v>0</v>
      </c>
      <c r="G3192" s="110">
        <v>0</v>
      </c>
      <c r="H3192" s="110">
        <v>0</v>
      </c>
      <c r="I3192" s="110">
        <v>0</v>
      </c>
      <c r="J3192" s="110">
        <v>0</v>
      </c>
      <c r="K3192" s="110"/>
      <c r="L3192" s="110"/>
      <c r="M3192" s="110"/>
      <c r="N3192" s="110"/>
      <c r="O3192" s="32"/>
      <c r="P3192" s="32"/>
      <c r="Q3192" s="32"/>
      <c r="R3192" s="32"/>
      <c r="S3192" s="32"/>
    </row>
    <row r="3193" spans="2:19">
      <c r="B3193" s="5">
        <v>1967</v>
      </c>
      <c r="C3193" s="110">
        <v>0</v>
      </c>
      <c r="D3193" s="110">
        <v>0</v>
      </c>
      <c r="E3193" s="110">
        <v>0</v>
      </c>
      <c r="F3193" s="110">
        <v>0</v>
      </c>
      <c r="G3193" s="110">
        <v>0</v>
      </c>
      <c r="H3193" s="110">
        <v>0</v>
      </c>
      <c r="I3193" s="110">
        <v>0</v>
      </c>
      <c r="J3193" s="110">
        <v>0</v>
      </c>
      <c r="K3193" s="110"/>
      <c r="L3193" s="110"/>
      <c r="M3193" s="110"/>
      <c r="N3193" s="110"/>
      <c r="O3193" s="32"/>
      <c r="P3193" s="32"/>
      <c r="Q3193" s="32"/>
      <c r="R3193" s="32"/>
      <c r="S3193" s="32"/>
    </row>
    <row r="3194" spans="2:19">
      <c r="B3194" s="5">
        <v>1966</v>
      </c>
      <c r="C3194" s="110">
        <v>0</v>
      </c>
      <c r="D3194" s="110">
        <v>0</v>
      </c>
      <c r="E3194" s="110">
        <v>0</v>
      </c>
      <c r="F3194" s="110">
        <v>0</v>
      </c>
      <c r="G3194" s="110">
        <v>0</v>
      </c>
      <c r="H3194" s="110">
        <v>0</v>
      </c>
      <c r="I3194" s="110">
        <v>0</v>
      </c>
      <c r="J3194" s="110">
        <v>0</v>
      </c>
      <c r="K3194" s="110"/>
      <c r="L3194" s="110"/>
      <c r="M3194" s="110"/>
      <c r="N3194" s="110"/>
      <c r="O3194" s="32"/>
      <c r="P3194" s="32"/>
      <c r="Q3194" s="32"/>
      <c r="R3194" s="32"/>
      <c r="S3194" s="32"/>
    </row>
    <row r="3195" spans="2:19">
      <c r="B3195" s="5">
        <v>1965</v>
      </c>
      <c r="C3195" s="110">
        <v>0</v>
      </c>
      <c r="D3195" s="110">
        <v>0</v>
      </c>
      <c r="E3195" s="110">
        <v>0</v>
      </c>
      <c r="F3195" s="110">
        <v>0</v>
      </c>
      <c r="G3195" s="110">
        <v>0</v>
      </c>
      <c r="H3195" s="110">
        <v>0</v>
      </c>
      <c r="I3195" s="110">
        <v>0</v>
      </c>
      <c r="J3195" s="110">
        <v>0</v>
      </c>
      <c r="K3195" s="110"/>
      <c r="L3195" s="110"/>
      <c r="M3195" s="110"/>
      <c r="N3195" s="110"/>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120596.56000000001</v>
      </c>
      <c r="D3231" s="10">
        <f>SUM(D3153:D3230)</f>
        <v>45780.63</v>
      </c>
      <c r="E3231" s="10">
        <f>SUM(E3152:E3230)</f>
        <v>45780.63</v>
      </c>
      <c r="F3231" s="10">
        <f>SUM(F3151:F3230)</f>
        <v>45780.63</v>
      </c>
      <c r="G3231" s="10">
        <f>SUM(G3150:G3230)</f>
        <v>46518.63</v>
      </c>
      <c r="H3231" s="10">
        <f>SUM(H3144:H3230)</f>
        <v>46518.63</v>
      </c>
      <c r="I3231" s="10">
        <f>SUM(I3144:I3230)</f>
        <v>22910</v>
      </c>
      <c r="J3231" s="10">
        <f t="shared" ref="J3231" si="63">SUM(J3144:J3230)</f>
        <v>22910</v>
      </c>
      <c r="K3231" s="10">
        <f>SUM(K3144:K3230)</f>
        <v>25602</v>
      </c>
      <c r="L3231" s="10">
        <f t="shared" ref="L3231" si="64">SUM(L3144:L3230)</f>
        <v>27779</v>
      </c>
      <c r="M3231" s="10">
        <f>SUM(M3144:M3230)</f>
        <v>27779</v>
      </c>
      <c r="N3231" s="10">
        <f>SUM(N3139:N3230)</f>
        <v>27779</v>
      </c>
      <c r="O3231" s="10">
        <f>SUM(O3139:O3230)</f>
        <v>27779</v>
      </c>
      <c r="P3231" s="10">
        <f>SUM(P3139:P3230)</f>
        <v>27779</v>
      </c>
      <c r="Q3231" s="10">
        <f>SUM(Q3139:Q3230)</f>
        <v>27779</v>
      </c>
      <c r="R3231" s="10">
        <f>SUM(R3138:R3230)</f>
        <v>27779</v>
      </c>
      <c r="S3231" s="10">
        <f>SUM(S3138:S3230)</f>
        <v>27779</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f>3064+277582</f>
        <v>280646</v>
      </c>
      <c r="S3234" s="32">
        <f>3064+277582</f>
        <v>280646</v>
      </c>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v>112936</v>
      </c>
      <c r="Q3236" s="32">
        <v>112936</v>
      </c>
      <c r="R3236" s="32">
        <v>112936</v>
      </c>
      <c r="S3236" s="32">
        <v>112936</v>
      </c>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111"/>
      <c r="D3238" s="112"/>
      <c r="E3238" s="112"/>
      <c r="F3238" s="112"/>
      <c r="G3238" s="112"/>
      <c r="H3238" s="112"/>
      <c r="I3238" s="112"/>
      <c r="J3238" s="112"/>
      <c r="K3238" s="112"/>
      <c r="L3238" s="112"/>
      <c r="M3238" s="112"/>
      <c r="N3238" s="113"/>
      <c r="O3238" s="32"/>
      <c r="P3238" s="32"/>
      <c r="Q3238" s="32"/>
      <c r="R3238" s="32"/>
      <c r="S3238" s="32"/>
    </row>
    <row r="3239" spans="1:19">
      <c r="B3239" s="5">
        <v>2016</v>
      </c>
      <c r="C3239" s="114"/>
      <c r="D3239" s="112"/>
      <c r="E3239" s="112"/>
      <c r="F3239" s="112"/>
      <c r="G3239" s="112"/>
      <c r="H3239" s="112"/>
      <c r="I3239" s="112"/>
      <c r="J3239" s="112"/>
      <c r="K3239" s="112"/>
      <c r="L3239" s="112"/>
      <c r="M3239" s="113">
        <v>7099</v>
      </c>
      <c r="N3239" s="113">
        <v>7099</v>
      </c>
      <c r="O3239" s="113">
        <v>7099</v>
      </c>
      <c r="P3239" s="113">
        <v>7099</v>
      </c>
      <c r="Q3239" s="113">
        <v>7099</v>
      </c>
      <c r="R3239" s="113">
        <v>7099</v>
      </c>
      <c r="S3239" s="113">
        <v>7099</v>
      </c>
    </row>
    <row r="3240" spans="1:19">
      <c r="B3240" s="5">
        <v>2015</v>
      </c>
      <c r="C3240" s="114"/>
      <c r="D3240" s="115"/>
      <c r="E3240" s="112"/>
      <c r="F3240" s="112"/>
      <c r="G3240" s="112"/>
      <c r="H3240" s="112"/>
      <c r="I3240" s="112"/>
      <c r="J3240" s="112"/>
      <c r="K3240" s="112"/>
      <c r="L3240" s="113"/>
      <c r="M3240" s="113"/>
      <c r="N3240" s="113"/>
      <c r="O3240" s="113"/>
      <c r="P3240" s="113"/>
      <c r="Q3240" s="113"/>
      <c r="R3240" s="113"/>
      <c r="S3240" s="113"/>
    </row>
    <row r="3241" spans="1:19">
      <c r="B3241" s="5">
        <v>2014</v>
      </c>
      <c r="C3241" s="114"/>
      <c r="D3241" s="112"/>
      <c r="E3241" s="112"/>
      <c r="F3241" s="112"/>
      <c r="G3241" s="112"/>
      <c r="H3241" s="112"/>
      <c r="I3241" s="112"/>
      <c r="J3241" s="112"/>
      <c r="K3241" s="113"/>
      <c r="L3241" s="113"/>
      <c r="M3241" s="113"/>
      <c r="N3241" s="113"/>
      <c r="O3241" s="113"/>
      <c r="P3241" s="113"/>
      <c r="Q3241" s="113"/>
      <c r="R3241" s="113"/>
      <c r="S3241" s="113"/>
    </row>
    <row r="3242" spans="1:19">
      <c r="B3242" s="5">
        <v>2013</v>
      </c>
      <c r="C3242" s="114"/>
      <c r="D3242" s="112"/>
      <c r="E3242" s="112"/>
      <c r="F3242" s="112"/>
      <c r="G3242" s="112"/>
      <c r="H3242" s="112"/>
      <c r="I3242" s="112"/>
      <c r="J3242" s="113">
        <v>850</v>
      </c>
      <c r="K3242" s="113">
        <v>850</v>
      </c>
      <c r="L3242" s="113">
        <v>850</v>
      </c>
      <c r="M3242" s="113">
        <v>850</v>
      </c>
      <c r="N3242" s="113">
        <v>850</v>
      </c>
      <c r="O3242" s="113">
        <v>850</v>
      </c>
      <c r="P3242" s="113">
        <v>850</v>
      </c>
      <c r="Q3242" s="113">
        <v>850</v>
      </c>
      <c r="R3242" s="113">
        <v>850</v>
      </c>
      <c r="S3242" s="113">
        <v>850</v>
      </c>
    </row>
    <row r="3243" spans="1:19">
      <c r="B3243" s="5">
        <v>2012</v>
      </c>
      <c r="C3243" s="114"/>
      <c r="D3243" s="112"/>
      <c r="E3243" s="112"/>
      <c r="F3243" s="112"/>
      <c r="G3243" s="112"/>
      <c r="H3243" s="112"/>
      <c r="I3243" s="113">
        <v>0</v>
      </c>
      <c r="J3243" s="113">
        <v>0</v>
      </c>
      <c r="K3243" s="113"/>
      <c r="L3243" s="113"/>
      <c r="M3243" s="113"/>
      <c r="N3243" s="113"/>
      <c r="O3243" s="113"/>
      <c r="P3243" s="113"/>
      <c r="Q3243" s="113"/>
      <c r="R3243" s="113"/>
      <c r="S3243" s="113"/>
    </row>
    <row r="3244" spans="1:19">
      <c r="B3244" s="5">
        <v>2011</v>
      </c>
      <c r="C3244" s="114"/>
      <c r="D3244" s="112"/>
      <c r="E3244" s="112"/>
      <c r="F3244" s="112"/>
      <c r="G3244" s="112"/>
      <c r="H3244" s="113">
        <v>2082</v>
      </c>
      <c r="I3244" s="113">
        <v>2082</v>
      </c>
      <c r="J3244" s="113">
        <v>2082</v>
      </c>
      <c r="K3244" s="113">
        <v>2082</v>
      </c>
      <c r="L3244" s="113">
        <v>2082</v>
      </c>
      <c r="M3244" s="113">
        <v>2082</v>
      </c>
      <c r="N3244" s="113">
        <v>2082</v>
      </c>
      <c r="O3244" s="113">
        <v>2082</v>
      </c>
      <c r="P3244" s="113">
        <v>2082</v>
      </c>
      <c r="Q3244" s="113">
        <v>2082</v>
      </c>
      <c r="R3244" s="113">
        <v>2082</v>
      </c>
      <c r="S3244" s="113">
        <v>2082</v>
      </c>
    </row>
    <row r="3245" spans="1:19">
      <c r="B3245" s="5">
        <v>2010</v>
      </c>
      <c r="C3245" s="114"/>
      <c r="D3245" s="112"/>
      <c r="E3245" s="112"/>
      <c r="F3245" s="112"/>
      <c r="G3245" s="113">
        <v>2162</v>
      </c>
      <c r="H3245" s="113">
        <v>2162</v>
      </c>
      <c r="I3245" s="113">
        <v>2162</v>
      </c>
      <c r="J3245" s="113">
        <v>2162</v>
      </c>
      <c r="K3245" s="113">
        <v>2162</v>
      </c>
      <c r="L3245" s="113">
        <v>2162</v>
      </c>
      <c r="M3245" s="113">
        <v>2162</v>
      </c>
      <c r="N3245" s="113">
        <v>2162</v>
      </c>
      <c r="O3245" s="113">
        <v>2162</v>
      </c>
      <c r="P3245" s="113">
        <v>2162</v>
      </c>
      <c r="Q3245" s="113">
        <v>2162</v>
      </c>
      <c r="R3245" s="113">
        <v>2162</v>
      </c>
      <c r="S3245" s="113">
        <v>2162</v>
      </c>
    </row>
    <row r="3246" spans="1:19">
      <c r="B3246" s="5">
        <v>2009</v>
      </c>
      <c r="C3246" s="114"/>
      <c r="D3246" s="112"/>
      <c r="E3246" s="112"/>
      <c r="F3246" s="113">
        <v>15847</v>
      </c>
      <c r="G3246" s="113">
        <v>15847</v>
      </c>
      <c r="H3246" s="113">
        <v>15847</v>
      </c>
      <c r="I3246" s="113">
        <v>15847</v>
      </c>
      <c r="J3246" s="113">
        <v>15847</v>
      </c>
      <c r="K3246" s="113">
        <v>15847</v>
      </c>
      <c r="L3246" s="113">
        <v>15847</v>
      </c>
      <c r="M3246" s="113">
        <v>15847</v>
      </c>
      <c r="N3246" s="113">
        <v>15847</v>
      </c>
      <c r="O3246" s="113">
        <v>15847</v>
      </c>
      <c r="P3246" s="113">
        <v>15847</v>
      </c>
      <c r="Q3246" s="113">
        <v>15847</v>
      </c>
      <c r="R3246" s="113">
        <v>15847</v>
      </c>
      <c r="S3246" s="113">
        <v>15847</v>
      </c>
    </row>
    <row r="3247" spans="1:19">
      <c r="B3247" s="5">
        <v>2008</v>
      </c>
      <c r="C3247" s="114"/>
      <c r="D3247" s="112"/>
      <c r="E3247" s="113">
        <v>43965</v>
      </c>
      <c r="F3247" s="113">
        <v>43965</v>
      </c>
      <c r="G3247" s="113">
        <v>43965</v>
      </c>
      <c r="H3247" s="113">
        <v>43965</v>
      </c>
      <c r="I3247" s="113">
        <v>43965</v>
      </c>
      <c r="J3247" s="113">
        <v>43965</v>
      </c>
      <c r="K3247" s="113">
        <v>43965</v>
      </c>
      <c r="L3247" s="113">
        <v>43965</v>
      </c>
      <c r="M3247" s="113">
        <v>43965</v>
      </c>
      <c r="N3247" s="113">
        <v>43965</v>
      </c>
      <c r="O3247" s="113">
        <v>43965</v>
      </c>
      <c r="P3247" s="113">
        <v>43965</v>
      </c>
      <c r="Q3247" s="113">
        <v>43965</v>
      </c>
      <c r="R3247" s="113">
        <v>43965</v>
      </c>
      <c r="S3247" s="113">
        <v>43965</v>
      </c>
    </row>
    <row r="3248" spans="1:19">
      <c r="B3248" s="5">
        <v>2007</v>
      </c>
      <c r="C3248" s="114"/>
      <c r="D3248" s="113">
        <v>14604</v>
      </c>
      <c r="E3248" s="113">
        <v>14604</v>
      </c>
      <c r="F3248" s="113">
        <v>14604</v>
      </c>
      <c r="G3248" s="113">
        <v>14604</v>
      </c>
      <c r="H3248" s="113">
        <v>14604</v>
      </c>
      <c r="I3248" s="113">
        <v>14604</v>
      </c>
      <c r="J3248" s="113">
        <v>14604</v>
      </c>
      <c r="K3248" s="113">
        <v>14604</v>
      </c>
      <c r="L3248" s="113">
        <v>14604</v>
      </c>
      <c r="M3248" s="113">
        <v>14604</v>
      </c>
      <c r="N3248" s="113">
        <v>14604</v>
      </c>
      <c r="O3248" s="113">
        <v>14604</v>
      </c>
      <c r="P3248" s="113">
        <v>14604</v>
      </c>
      <c r="Q3248" s="113">
        <v>14604</v>
      </c>
      <c r="R3248" s="113">
        <v>14604</v>
      </c>
      <c r="S3248" s="113">
        <v>14604</v>
      </c>
    </row>
    <row r="3249" spans="2:19">
      <c r="B3249" s="5">
        <v>2006</v>
      </c>
      <c r="C3249" s="110">
        <v>12450</v>
      </c>
      <c r="D3249" s="110">
        <v>12450</v>
      </c>
      <c r="E3249" s="110">
        <v>12450</v>
      </c>
      <c r="F3249" s="110">
        <v>12450</v>
      </c>
      <c r="G3249" s="110">
        <v>12450</v>
      </c>
      <c r="H3249" s="110">
        <v>12450</v>
      </c>
      <c r="I3249" s="110">
        <v>12450</v>
      </c>
      <c r="J3249" s="110">
        <v>12450</v>
      </c>
      <c r="K3249" s="110">
        <v>12450</v>
      </c>
      <c r="L3249" s="110">
        <v>12450</v>
      </c>
      <c r="M3249" s="110">
        <v>12450</v>
      </c>
      <c r="N3249" s="110">
        <v>12450</v>
      </c>
      <c r="O3249" s="110">
        <v>12450</v>
      </c>
      <c r="P3249" s="110">
        <v>12450</v>
      </c>
      <c r="Q3249" s="110">
        <v>12450</v>
      </c>
      <c r="R3249" s="110">
        <v>12450</v>
      </c>
      <c r="S3249" s="110">
        <v>12450</v>
      </c>
    </row>
    <row r="3250" spans="2:19">
      <c r="B3250" s="5">
        <v>2005</v>
      </c>
      <c r="C3250" s="110">
        <v>59892</v>
      </c>
      <c r="D3250" s="110">
        <v>59892</v>
      </c>
      <c r="E3250" s="110">
        <v>59892</v>
      </c>
      <c r="F3250" s="110">
        <v>59892</v>
      </c>
      <c r="G3250" s="110">
        <v>59892</v>
      </c>
      <c r="H3250" s="110">
        <v>59892</v>
      </c>
      <c r="I3250" s="110">
        <v>59892</v>
      </c>
      <c r="J3250" s="110">
        <v>59892</v>
      </c>
      <c r="K3250" s="110">
        <v>59892</v>
      </c>
      <c r="L3250" s="110">
        <v>59892</v>
      </c>
      <c r="M3250" s="110">
        <v>59892</v>
      </c>
      <c r="N3250" s="110">
        <v>59892</v>
      </c>
      <c r="O3250" s="110">
        <v>59892</v>
      </c>
      <c r="P3250" s="110">
        <v>59892</v>
      </c>
      <c r="Q3250" s="110">
        <v>59892</v>
      </c>
      <c r="R3250" s="110">
        <v>59892</v>
      </c>
      <c r="S3250" s="110">
        <v>59892</v>
      </c>
    </row>
    <row r="3251" spans="2:19">
      <c r="B3251" s="5">
        <v>2004</v>
      </c>
      <c r="C3251" s="110">
        <v>67090</v>
      </c>
      <c r="D3251" s="110">
        <v>67090</v>
      </c>
      <c r="E3251" s="110">
        <v>67090</v>
      </c>
      <c r="F3251" s="110">
        <v>67090</v>
      </c>
      <c r="G3251" s="110">
        <v>67090</v>
      </c>
      <c r="H3251" s="110">
        <v>67090</v>
      </c>
      <c r="I3251" s="110">
        <v>67090</v>
      </c>
      <c r="J3251" s="110">
        <v>67090</v>
      </c>
      <c r="K3251" s="110">
        <v>67090</v>
      </c>
      <c r="L3251" s="110">
        <v>67090</v>
      </c>
      <c r="M3251" s="110">
        <v>67090</v>
      </c>
      <c r="N3251" s="110">
        <v>67090</v>
      </c>
      <c r="O3251" s="110">
        <v>67090</v>
      </c>
      <c r="P3251" s="110">
        <v>67090</v>
      </c>
      <c r="Q3251" s="110">
        <v>67090</v>
      </c>
      <c r="R3251" s="110">
        <v>67090</v>
      </c>
      <c r="S3251" s="110">
        <v>67090</v>
      </c>
    </row>
    <row r="3252" spans="2:19">
      <c r="B3252" s="5">
        <v>2003</v>
      </c>
      <c r="C3252" s="110">
        <v>51088</v>
      </c>
      <c r="D3252" s="110">
        <v>51088</v>
      </c>
      <c r="E3252" s="110">
        <v>51088</v>
      </c>
      <c r="F3252" s="110">
        <v>51088</v>
      </c>
      <c r="G3252" s="110">
        <v>51088</v>
      </c>
      <c r="H3252" s="110">
        <v>51088</v>
      </c>
      <c r="I3252" s="110">
        <v>51088</v>
      </c>
      <c r="J3252" s="110">
        <v>51088</v>
      </c>
      <c r="K3252" s="110">
        <v>51088</v>
      </c>
      <c r="L3252" s="110">
        <v>51088</v>
      </c>
      <c r="M3252" s="110">
        <v>51088</v>
      </c>
      <c r="N3252" s="110">
        <v>51088</v>
      </c>
      <c r="O3252" s="110">
        <v>51088</v>
      </c>
      <c r="P3252" s="110">
        <v>51088</v>
      </c>
      <c r="Q3252" s="110">
        <v>51088</v>
      </c>
      <c r="R3252" s="110">
        <v>51088</v>
      </c>
      <c r="S3252" s="110">
        <v>51088</v>
      </c>
    </row>
    <row r="3253" spans="2:19">
      <c r="B3253" s="5">
        <v>2002</v>
      </c>
      <c r="C3253" s="110">
        <v>81580</v>
      </c>
      <c r="D3253" s="110">
        <v>81580</v>
      </c>
      <c r="E3253" s="110">
        <v>81580</v>
      </c>
      <c r="F3253" s="110">
        <v>81580</v>
      </c>
      <c r="G3253" s="110">
        <v>81580</v>
      </c>
      <c r="H3253" s="110">
        <v>81580</v>
      </c>
      <c r="I3253" s="110">
        <v>81580</v>
      </c>
      <c r="J3253" s="110">
        <v>81580</v>
      </c>
      <c r="K3253" s="110">
        <v>81580</v>
      </c>
      <c r="L3253" s="110">
        <v>81580</v>
      </c>
      <c r="M3253" s="110">
        <v>81580</v>
      </c>
      <c r="N3253" s="110">
        <v>81580</v>
      </c>
      <c r="O3253" s="110">
        <v>81580</v>
      </c>
      <c r="P3253" s="110">
        <v>81580</v>
      </c>
      <c r="Q3253" s="110">
        <v>81580</v>
      </c>
      <c r="R3253" s="110">
        <v>81580</v>
      </c>
      <c r="S3253" s="110">
        <v>81580</v>
      </c>
    </row>
    <row r="3254" spans="2:19">
      <c r="B3254" s="5">
        <v>2001</v>
      </c>
      <c r="C3254" s="110">
        <v>50407</v>
      </c>
      <c r="D3254" s="110">
        <v>50407</v>
      </c>
      <c r="E3254" s="110">
        <v>50407</v>
      </c>
      <c r="F3254" s="110">
        <v>50407</v>
      </c>
      <c r="G3254" s="110">
        <v>50407</v>
      </c>
      <c r="H3254" s="110">
        <v>50407</v>
      </c>
      <c r="I3254" s="110">
        <v>50407</v>
      </c>
      <c r="J3254" s="110">
        <v>50407</v>
      </c>
      <c r="K3254" s="110">
        <v>50407</v>
      </c>
      <c r="L3254" s="110">
        <v>50407</v>
      </c>
      <c r="M3254" s="110">
        <v>50407</v>
      </c>
      <c r="N3254" s="110">
        <v>50407</v>
      </c>
      <c r="O3254" s="110">
        <v>50407</v>
      </c>
      <c r="P3254" s="110">
        <v>50407</v>
      </c>
      <c r="Q3254" s="110">
        <v>50407</v>
      </c>
      <c r="R3254" s="110">
        <v>50407</v>
      </c>
      <c r="S3254" s="110">
        <v>50407</v>
      </c>
    </row>
    <row r="3255" spans="2:19">
      <c r="B3255" s="5">
        <v>2000</v>
      </c>
      <c r="C3255" s="110">
        <v>85012</v>
      </c>
      <c r="D3255" s="110">
        <v>85012</v>
      </c>
      <c r="E3255" s="110">
        <v>85012</v>
      </c>
      <c r="F3255" s="110">
        <v>85012</v>
      </c>
      <c r="G3255" s="110">
        <v>85012</v>
      </c>
      <c r="H3255" s="110">
        <v>85012</v>
      </c>
      <c r="I3255" s="110">
        <v>85012</v>
      </c>
      <c r="J3255" s="110">
        <v>85012</v>
      </c>
      <c r="K3255" s="110">
        <v>85012</v>
      </c>
      <c r="L3255" s="110">
        <v>85012</v>
      </c>
      <c r="M3255" s="110">
        <v>85012</v>
      </c>
      <c r="N3255" s="110">
        <v>85012</v>
      </c>
      <c r="O3255" s="110">
        <v>85012</v>
      </c>
      <c r="P3255" s="110">
        <v>85012</v>
      </c>
      <c r="Q3255" s="110">
        <v>85012</v>
      </c>
      <c r="R3255" s="110">
        <v>85012</v>
      </c>
      <c r="S3255" s="110">
        <v>85012</v>
      </c>
    </row>
    <row r="3256" spans="2:19">
      <c r="B3256" s="5">
        <v>1999</v>
      </c>
      <c r="C3256" s="110">
        <v>94255</v>
      </c>
      <c r="D3256" s="110">
        <v>94255</v>
      </c>
      <c r="E3256" s="110">
        <v>94255</v>
      </c>
      <c r="F3256" s="110">
        <v>94255</v>
      </c>
      <c r="G3256" s="110">
        <v>94255</v>
      </c>
      <c r="H3256" s="110">
        <v>94255</v>
      </c>
      <c r="I3256" s="110">
        <v>94255</v>
      </c>
      <c r="J3256" s="110">
        <v>94255</v>
      </c>
      <c r="K3256" s="110">
        <v>94255</v>
      </c>
      <c r="L3256" s="110">
        <v>94255</v>
      </c>
      <c r="M3256" s="110">
        <v>94255</v>
      </c>
      <c r="N3256" s="110">
        <v>94255</v>
      </c>
      <c r="O3256" s="110">
        <v>94255</v>
      </c>
      <c r="P3256" s="110">
        <v>94255</v>
      </c>
      <c r="Q3256" s="110">
        <v>94255</v>
      </c>
      <c r="R3256" s="110">
        <v>94255</v>
      </c>
      <c r="S3256" s="110">
        <v>94255</v>
      </c>
    </row>
    <row r="3257" spans="2:19">
      <c r="B3257" s="5">
        <v>1998</v>
      </c>
      <c r="C3257" s="110">
        <v>84644.87</v>
      </c>
      <c r="D3257" s="110">
        <v>84644.87</v>
      </c>
      <c r="E3257" s="110">
        <v>84644.87</v>
      </c>
      <c r="F3257" s="110">
        <v>84644.87</v>
      </c>
      <c r="G3257" s="110">
        <v>84644.87</v>
      </c>
      <c r="H3257" s="110">
        <v>84644.87</v>
      </c>
      <c r="I3257" s="110">
        <v>84644.87</v>
      </c>
      <c r="J3257" s="110">
        <v>84644.87</v>
      </c>
      <c r="K3257" s="110">
        <v>84644.87</v>
      </c>
      <c r="L3257" s="110">
        <v>84644.87</v>
      </c>
      <c r="M3257" s="110">
        <v>84644.87</v>
      </c>
      <c r="N3257" s="110">
        <v>84644.87</v>
      </c>
      <c r="O3257" s="110">
        <v>84644.87</v>
      </c>
      <c r="P3257" s="110">
        <v>84644.87</v>
      </c>
      <c r="Q3257" s="110">
        <v>84644.87</v>
      </c>
      <c r="R3257" s="110">
        <v>84644.87</v>
      </c>
      <c r="S3257" s="110">
        <v>84644.87</v>
      </c>
    </row>
    <row r="3258" spans="2:19">
      <c r="B3258" s="5">
        <v>1997</v>
      </c>
      <c r="C3258" s="110">
        <v>120327</v>
      </c>
      <c r="D3258" s="110">
        <v>120327</v>
      </c>
      <c r="E3258" s="110">
        <v>120327</v>
      </c>
      <c r="F3258" s="110">
        <v>120327</v>
      </c>
      <c r="G3258" s="110">
        <v>120327</v>
      </c>
      <c r="H3258" s="110">
        <v>120327</v>
      </c>
      <c r="I3258" s="110">
        <v>120327</v>
      </c>
      <c r="J3258" s="110">
        <v>120327</v>
      </c>
      <c r="K3258" s="110">
        <v>120327</v>
      </c>
      <c r="L3258" s="110">
        <v>120327</v>
      </c>
      <c r="M3258" s="110">
        <v>120327</v>
      </c>
      <c r="N3258" s="110">
        <v>120327</v>
      </c>
      <c r="O3258" s="110">
        <v>120327</v>
      </c>
      <c r="P3258" s="110">
        <v>120327</v>
      </c>
      <c r="Q3258" s="110">
        <v>120327</v>
      </c>
      <c r="R3258" s="110">
        <v>120327</v>
      </c>
      <c r="S3258" s="110">
        <v>120327</v>
      </c>
    </row>
    <row r="3259" spans="2:19">
      <c r="B3259" s="5">
        <v>1996</v>
      </c>
      <c r="C3259" s="110">
        <v>40848.639999999999</v>
      </c>
      <c r="D3259" s="110">
        <v>40849</v>
      </c>
      <c r="E3259" s="110">
        <v>40849</v>
      </c>
      <c r="F3259" s="110">
        <v>40849</v>
      </c>
      <c r="G3259" s="110">
        <v>40849</v>
      </c>
      <c r="H3259" s="110">
        <v>40849</v>
      </c>
      <c r="I3259" s="110">
        <v>0</v>
      </c>
      <c r="J3259" s="110">
        <v>0</v>
      </c>
      <c r="K3259" s="110"/>
      <c r="L3259" s="110"/>
      <c r="M3259" s="110"/>
      <c r="N3259" s="110"/>
      <c r="O3259" s="32"/>
      <c r="P3259" s="32"/>
      <c r="Q3259" s="32"/>
      <c r="R3259" s="32"/>
      <c r="S3259" s="32"/>
    </row>
    <row r="3260" spans="2:19">
      <c r="B3260" s="5">
        <v>1995</v>
      </c>
      <c r="C3260" s="110">
        <v>54856.51</v>
      </c>
      <c r="D3260" s="110">
        <v>54855</v>
      </c>
      <c r="E3260" s="110">
        <v>54855</v>
      </c>
      <c r="F3260" s="110">
        <v>54855</v>
      </c>
      <c r="G3260" s="110">
        <v>54855</v>
      </c>
      <c r="H3260" s="110">
        <v>54855</v>
      </c>
      <c r="I3260" s="110">
        <v>0</v>
      </c>
      <c r="J3260" s="110">
        <v>0</v>
      </c>
      <c r="K3260" s="110"/>
      <c r="L3260" s="110"/>
      <c r="M3260" s="110"/>
      <c r="N3260" s="110"/>
      <c r="O3260" s="32"/>
      <c r="P3260" s="32"/>
      <c r="Q3260" s="32"/>
      <c r="R3260" s="32"/>
      <c r="S3260" s="32"/>
    </row>
    <row r="3261" spans="2:19">
      <c r="B3261" s="5">
        <v>1994</v>
      </c>
      <c r="C3261" s="110">
        <v>41577.75</v>
      </c>
      <c r="D3261" s="110">
        <v>41579</v>
      </c>
      <c r="E3261" s="110">
        <v>41579</v>
      </c>
      <c r="F3261" s="110">
        <v>41579</v>
      </c>
      <c r="G3261" s="110">
        <v>41579</v>
      </c>
      <c r="H3261" s="110">
        <v>41579</v>
      </c>
      <c r="I3261" s="110">
        <v>0</v>
      </c>
      <c r="J3261" s="110">
        <v>0</v>
      </c>
      <c r="K3261" s="110"/>
      <c r="L3261" s="110"/>
      <c r="M3261" s="110"/>
      <c r="N3261" s="110"/>
      <c r="O3261" s="32"/>
      <c r="P3261" s="32"/>
      <c r="Q3261" s="32"/>
      <c r="R3261" s="32"/>
      <c r="S3261" s="32"/>
    </row>
    <row r="3262" spans="2:19">
      <c r="B3262" s="5">
        <v>1993</v>
      </c>
      <c r="C3262" s="110">
        <v>85632.18</v>
      </c>
      <c r="D3262" s="110">
        <v>85632</v>
      </c>
      <c r="E3262" s="110">
        <v>85632</v>
      </c>
      <c r="F3262" s="110">
        <v>85632</v>
      </c>
      <c r="G3262" s="110">
        <v>85632</v>
      </c>
      <c r="H3262" s="110">
        <v>85632</v>
      </c>
      <c r="I3262" s="110">
        <v>0</v>
      </c>
      <c r="J3262" s="110">
        <v>0</v>
      </c>
      <c r="K3262" s="110"/>
      <c r="L3262" s="110"/>
      <c r="M3262" s="110"/>
      <c r="N3262" s="110"/>
      <c r="O3262" s="32"/>
      <c r="P3262" s="32"/>
      <c r="Q3262" s="32"/>
      <c r="R3262" s="32"/>
      <c r="S3262" s="32"/>
    </row>
    <row r="3263" spans="2:19">
      <c r="B3263" s="5">
        <v>1992</v>
      </c>
      <c r="C3263" s="110">
        <v>90430.16</v>
      </c>
      <c r="D3263" s="110">
        <v>90430.36</v>
      </c>
      <c r="E3263" s="110">
        <v>90430.36</v>
      </c>
      <c r="F3263" s="110">
        <v>90430.36</v>
      </c>
      <c r="G3263" s="110">
        <v>90430.36</v>
      </c>
      <c r="H3263" s="110">
        <v>90430.36</v>
      </c>
      <c r="I3263" s="110">
        <v>0</v>
      </c>
      <c r="J3263" s="110">
        <v>0</v>
      </c>
      <c r="K3263" s="110"/>
      <c r="L3263" s="110"/>
      <c r="M3263" s="110"/>
      <c r="N3263" s="110"/>
      <c r="O3263" s="32"/>
      <c r="P3263" s="32"/>
      <c r="Q3263" s="32"/>
      <c r="R3263" s="32"/>
      <c r="S3263" s="32"/>
    </row>
    <row r="3264" spans="2:19">
      <c r="B3264" s="5">
        <v>1991</v>
      </c>
      <c r="C3264" s="110">
        <v>57910.95</v>
      </c>
      <c r="D3264" s="110">
        <v>0</v>
      </c>
      <c r="E3264" s="110">
        <v>0</v>
      </c>
      <c r="F3264" s="110">
        <v>0</v>
      </c>
      <c r="G3264" s="110">
        <v>0</v>
      </c>
      <c r="H3264" s="110">
        <v>0</v>
      </c>
      <c r="I3264" s="110">
        <v>0</v>
      </c>
      <c r="J3264" s="110">
        <v>0</v>
      </c>
      <c r="K3264" s="110"/>
      <c r="L3264" s="110"/>
      <c r="M3264" s="110"/>
      <c r="N3264" s="110"/>
      <c r="O3264" s="32"/>
      <c r="P3264" s="32"/>
      <c r="Q3264" s="32"/>
      <c r="R3264" s="32"/>
      <c r="S3264" s="32"/>
    </row>
    <row r="3265" spans="2:19">
      <c r="B3265" s="5">
        <v>1990</v>
      </c>
      <c r="C3265" s="110">
        <v>41645.75</v>
      </c>
      <c r="D3265" s="110">
        <v>0</v>
      </c>
      <c r="E3265" s="110">
        <v>0</v>
      </c>
      <c r="F3265" s="110">
        <v>0</v>
      </c>
      <c r="G3265" s="110">
        <v>0</v>
      </c>
      <c r="H3265" s="110">
        <v>0</v>
      </c>
      <c r="I3265" s="110">
        <v>0</v>
      </c>
      <c r="J3265" s="110">
        <v>0</v>
      </c>
      <c r="K3265" s="110"/>
      <c r="L3265" s="110"/>
      <c r="M3265" s="110"/>
      <c r="N3265" s="110"/>
      <c r="O3265" s="32"/>
      <c r="P3265" s="32"/>
      <c r="Q3265" s="32"/>
      <c r="R3265" s="32"/>
      <c r="S3265" s="32"/>
    </row>
    <row r="3266" spans="2:19">
      <c r="B3266" s="5">
        <v>1989</v>
      </c>
      <c r="C3266" s="110">
        <v>44651.13</v>
      </c>
      <c r="D3266" s="110">
        <v>0</v>
      </c>
      <c r="E3266" s="110">
        <v>0</v>
      </c>
      <c r="F3266" s="110">
        <v>0</v>
      </c>
      <c r="G3266" s="110">
        <v>0</v>
      </c>
      <c r="H3266" s="110">
        <v>0</v>
      </c>
      <c r="I3266" s="110">
        <v>0</v>
      </c>
      <c r="J3266" s="110">
        <v>0</v>
      </c>
      <c r="K3266" s="110"/>
      <c r="L3266" s="110"/>
      <c r="M3266" s="110"/>
      <c r="N3266" s="110"/>
      <c r="O3266" s="32"/>
      <c r="P3266" s="32"/>
      <c r="Q3266" s="32"/>
      <c r="R3266" s="32"/>
      <c r="S3266" s="32"/>
    </row>
    <row r="3267" spans="2:19">
      <c r="B3267" s="5">
        <v>1988</v>
      </c>
      <c r="C3267" s="110">
        <v>56282.5</v>
      </c>
      <c r="D3267" s="110">
        <v>0</v>
      </c>
      <c r="E3267" s="110">
        <v>0</v>
      </c>
      <c r="F3267" s="110">
        <v>0</v>
      </c>
      <c r="G3267" s="110">
        <v>0</v>
      </c>
      <c r="H3267" s="110">
        <v>0</v>
      </c>
      <c r="I3267" s="110">
        <v>0</v>
      </c>
      <c r="J3267" s="110">
        <v>0</v>
      </c>
      <c r="K3267" s="110"/>
      <c r="L3267" s="110"/>
      <c r="M3267" s="110"/>
      <c r="N3267" s="110"/>
      <c r="O3267" s="32"/>
      <c r="P3267" s="32"/>
      <c r="Q3267" s="32"/>
      <c r="R3267" s="32"/>
      <c r="S3267" s="32"/>
    </row>
    <row r="3268" spans="2:19">
      <c r="B3268" s="5">
        <v>1987</v>
      </c>
      <c r="C3268" s="110">
        <v>49416.87</v>
      </c>
      <c r="D3268" s="110">
        <v>0</v>
      </c>
      <c r="E3268" s="110">
        <v>0</v>
      </c>
      <c r="F3268" s="110">
        <v>0</v>
      </c>
      <c r="G3268" s="110">
        <v>0</v>
      </c>
      <c r="H3268" s="110">
        <v>0</v>
      </c>
      <c r="I3268" s="110">
        <v>0</v>
      </c>
      <c r="J3268" s="110">
        <v>0</v>
      </c>
      <c r="K3268" s="110"/>
      <c r="L3268" s="110"/>
      <c r="M3268" s="110"/>
      <c r="N3268" s="110"/>
      <c r="O3268" s="32"/>
      <c r="P3268" s="32"/>
      <c r="Q3268" s="32"/>
      <c r="R3268" s="32"/>
      <c r="S3268" s="32"/>
    </row>
    <row r="3269" spans="2:19">
      <c r="B3269" s="5">
        <v>1986</v>
      </c>
      <c r="C3269" s="110">
        <v>65712.25</v>
      </c>
      <c r="D3269" s="110">
        <v>0</v>
      </c>
      <c r="E3269" s="110">
        <v>0</v>
      </c>
      <c r="F3269" s="110">
        <v>0</v>
      </c>
      <c r="G3269" s="110">
        <v>0</v>
      </c>
      <c r="H3269" s="110">
        <v>0</v>
      </c>
      <c r="I3269" s="110">
        <v>0</v>
      </c>
      <c r="J3269" s="110">
        <v>0</v>
      </c>
      <c r="K3269" s="110"/>
      <c r="L3269" s="110"/>
      <c r="M3269" s="110"/>
      <c r="N3269" s="110"/>
      <c r="O3269" s="32"/>
      <c r="P3269" s="32"/>
      <c r="Q3269" s="32"/>
      <c r="R3269" s="32"/>
      <c r="S3269" s="32"/>
    </row>
    <row r="3270" spans="2:19">
      <c r="B3270" s="5">
        <v>1985</v>
      </c>
      <c r="C3270" s="110">
        <v>2270.14</v>
      </c>
      <c r="D3270" s="110">
        <v>0</v>
      </c>
      <c r="E3270" s="110">
        <v>0</v>
      </c>
      <c r="F3270" s="110">
        <v>0</v>
      </c>
      <c r="G3270" s="110">
        <v>0</v>
      </c>
      <c r="H3270" s="110">
        <v>0</v>
      </c>
      <c r="I3270" s="110">
        <v>0</v>
      </c>
      <c r="J3270" s="110">
        <v>0</v>
      </c>
      <c r="K3270" s="110"/>
      <c r="L3270" s="110"/>
      <c r="M3270" s="110"/>
      <c r="N3270" s="110"/>
      <c r="O3270" s="32"/>
      <c r="P3270" s="32"/>
      <c r="Q3270" s="32"/>
      <c r="R3270" s="32"/>
      <c r="S3270" s="32"/>
    </row>
    <row r="3271" spans="2:19">
      <c r="B3271" s="5">
        <v>1984</v>
      </c>
      <c r="C3271" s="110">
        <v>331.83</v>
      </c>
      <c r="D3271" s="110">
        <v>0</v>
      </c>
      <c r="E3271" s="110">
        <v>0</v>
      </c>
      <c r="F3271" s="110">
        <v>0</v>
      </c>
      <c r="G3271" s="110">
        <v>0</v>
      </c>
      <c r="H3271" s="110">
        <v>0</v>
      </c>
      <c r="I3271" s="110">
        <v>0</v>
      </c>
      <c r="J3271" s="110">
        <v>0</v>
      </c>
      <c r="K3271" s="110"/>
      <c r="L3271" s="110"/>
      <c r="M3271" s="110"/>
      <c r="N3271" s="110"/>
      <c r="O3271" s="32"/>
      <c r="P3271" s="32"/>
      <c r="Q3271" s="32"/>
      <c r="R3271" s="32"/>
      <c r="S3271" s="32"/>
    </row>
    <row r="3272" spans="2:19">
      <c r="B3272" s="5">
        <v>1983</v>
      </c>
      <c r="C3272" s="110">
        <v>12119.15</v>
      </c>
      <c r="D3272" s="110">
        <v>0</v>
      </c>
      <c r="E3272" s="110">
        <v>0</v>
      </c>
      <c r="F3272" s="110">
        <v>0</v>
      </c>
      <c r="G3272" s="110">
        <v>0</v>
      </c>
      <c r="H3272" s="110">
        <v>0</v>
      </c>
      <c r="I3272" s="110">
        <v>0</v>
      </c>
      <c r="J3272" s="110">
        <v>0</v>
      </c>
      <c r="K3272" s="110"/>
      <c r="L3272" s="110"/>
      <c r="M3272" s="110"/>
      <c r="N3272" s="110"/>
      <c r="O3272" s="32"/>
      <c r="P3272" s="32"/>
      <c r="Q3272" s="32"/>
      <c r="R3272" s="32"/>
      <c r="S3272" s="32"/>
    </row>
    <row r="3273" spans="2:19">
      <c r="B3273" s="5">
        <v>1982</v>
      </c>
      <c r="C3273" s="110">
        <v>2203.16</v>
      </c>
      <c r="D3273" s="110">
        <v>0</v>
      </c>
      <c r="E3273" s="110">
        <v>0</v>
      </c>
      <c r="F3273" s="110">
        <v>0</v>
      </c>
      <c r="G3273" s="110">
        <v>0</v>
      </c>
      <c r="H3273" s="110">
        <v>0</v>
      </c>
      <c r="I3273" s="110">
        <v>0</v>
      </c>
      <c r="J3273" s="110">
        <v>0</v>
      </c>
      <c r="K3273" s="110"/>
      <c r="L3273" s="110"/>
      <c r="M3273" s="110"/>
      <c r="N3273" s="110"/>
      <c r="O3273" s="32"/>
      <c r="P3273" s="32"/>
      <c r="Q3273" s="32"/>
      <c r="R3273" s="32"/>
      <c r="S3273" s="32"/>
    </row>
    <row r="3274" spans="2:19">
      <c r="B3274" s="5">
        <v>1981</v>
      </c>
      <c r="C3274" s="110">
        <v>5191.1499999999996</v>
      </c>
      <c r="D3274" s="110">
        <v>0</v>
      </c>
      <c r="E3274" s="110">
        <v>0</v>
      </c>
      <c r="F3274" s="110">
        <v>0</v>
      </c>
      <c r="G3274" s="110">
        <v>0</v>
      </c>
      <c r="H3274" s="110">
        <v>0</v>
      </c>
      <c r="I3274" s="110">
        <v>0</v>
      </c>
      <c r="J3274" s="110">
        <v>0</v>
      </c>
      <c r="K3274" s="110"/>
      <c r="L3274" s="110"/>
      <c r="M3274" s="110"/>
      <c r="N3274" s="110"/>
      <c r="O3274" s="32"/>
      <c r="P3274" s="32"/>
      <c r="Q3274" s="32"/>
      <c r="R3274" s="32"/>
      <c r="S3274" s="32"/>
    </row>
    <row r="3275" spans="2:19">
      <c r="B3275" s="5">
        <v>1980</v>
      </c>
      <c r="C3275" s="110">
        <v>83131.48</v>
      </c>
      <c r="D3275" s="110">
        <v>0</v>
      </c>
      <c r="E3275" s="110">
        <v>0</v>
      </c>
      <c r="F3275" s="110">
        <v>0</v>
      </c>
      <c r="G3275" s="110">
        <v>0</v>
      </c>
      <c r="H3275" s="110">
        <v>0</v>
      </c>
      <c r="I3275" s="110">
        <v>0</v>
      </c>
      <c r="J3275" s="110">
        <v>0</v>
      </c>
      <c r="K3275" s="110"/>
      <c r="L3275" s="110"/>
      <c r="M3275" s="110"/>
      <c r="N3275" s="110"/>
      <c r="O3275" s="32"/>
      <c r="P3275" s="32"/>
      <c r="Q3275" s="32"/>
      <c r="R3275" s="32"/>
      <c r="S3275" s="32"/>
    </row>
    <row r="3276" spans="2:19">
      <c r="B3276" s="5">
        <v>1979</v>
      </c>
      <c r="C3276" s="110">
        <v>431.02</v>
      </c>
      <c r="D3276" s="110">
        <v>0</v>
      </c>
      <c r="E3276" s="110">
        <v>0</v>
      </c>
      <c r="F3276" s="110">
        <v>0</v>
      </c>
      <c r="G3276" s="110">
        <v>0</v>
      </c>
      <c r="H3276" s="110">
        <v>0</v>
      </c>
      <c r="I3276" s="110">
        <v>0</v>
      </c>
      <c r="J3276" s="110">
        <v>0</v>
      </c>
      <c r="K3276" s="110"/>
      <c r="L3276" s="110"/>
      <c r="M3276" s="110"/>
      <c r="N3276" s="110"/>
      <c r="O3276" s="32"/>
      <c r="P3276" s="32"/>
      <c r="Q3276" s="32"/>
      <c r="R3276" s="32"/>
      <c r="S3276" s="32"/>
    </row>
    <row r="3277" spans="2:19">
      <c r="B3277" s="5">
        <v>1978</v>
      </c>
      <c r="C3277" s="110">
        <v>59626.26</v>
      </c>
      <c r="D3277" s="110">
        <v>0</v>
      </c>
      <c r="E3277" s="110">
        <v>0</v>
      </c>
      <c r="F3277" s="110">
        <v>0</v>
      </c>
      <c r="G3277" s="110">
        <v>0</v>
      </c>
      <c r="H3277" s="110">
        <v>0</v>
      </c>
      <c r="I3277" s="110">
        <v>0</v>
      </c>
      <c r="J3277" s="110">
        <v>0</v>
      </c>
      <c r="K3277" s="110"/>
      <c r="L3277" s="110"/>
      <c r="M3277" s="110"/>
      <c r="N3277" s="110"/>
      <c r="O3277" s="32"/>
      <c r="P3277" s="32"/>
      <c r="Q3277" s="32"/>
      <c r="R3277" s="32"/>
      <c r="S3277" s="32"/>
    </row>
    <row r="3278" spans="2:19">
      <c r="B3278" s="5">
        <v>1977</v>
      </c>
      <c r="C3278" s="110">
        <v>0</v>
      </c>
      <c r="D3278" s="110">
        <v>0</v>
      </c>
      <c r="E3278" s="110">
        <v>0</v>
      </c>
      <c r="F3278" s="110">
        <v>0</v>
      </c>
      <c r="G3278" s="110">
        <v>0</v>
      </c>
      <c r="H3278" s="110">
        <v>0</v>
      </c>
      <c r="I3278" s="110">
        <v>0</v>
      </c>
      <c r="J3278" s="110">
        <v>0</v>
      </c>
      <c r="K3278" s="110"/>
      <c r="L3278" s="110"/>
      <c r="M3278" s="110"/>
      <c r="N3278" s="110"/>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1501014.7499999998</v>
      </c>
      <c r="D3326" s="10">
        <f>SUM(D3248:D3325)</f>
        <v>1034695.23</v>
      </c>
      <c r="E3326" s="10">
        <f>SUM(E3247:E3325)</f>
        <v>1078660.23</v>
      </c>
      <c r="F3326" s="10">
        <f>SUM(F3246:F3325)</f>
        <v>1094507.23</v>
      </c>
      <c r="G3326" s="10">
        <f>SUM(G3245:G3325)</f>
        <v>1096669.23</v>
      </c>
      <c r="H3326" s="10">
        <f>SUM(H3239:H3325)</f>
        <v>1098751.23</v>
      </c>
      <c r="I3326" s="10">
        <f>SUM(I3239:I3325)</f>
        <v>785405.87</v>
      </c>
      <c r="J3326" s="10">
        <f t="shared" ref="J3326" si="65">SUM(J3239:J3325)</f>
        <v>786255.87</v>
      </c>
      <c r="K3326" s="10">
        <f>SUM(K3239:K3325)</f>
        <v>786255.87</v>
      </c>
      <c r="L3326" s="10">
        <f t="shared" ref="L3326" si="66">SUM(L3239:L3325)</f>
        <v>786255.87</v>
      </c>
      <c r="M3326" s="10">
        <f>SUM(M3239:M3325)</f>
        <v>793354.87</v>
      </c>
      <c r="N3326" s="10">
        <f>SUM(N3234:N3325)</f>
        <v>793354.87</v>
      </c>
      <c r="O3326" s="10">
        <f>SUM(O3234:O3325)</f>
        <v>793354.87</v>
      </c>
      <c r="P3326" s="10">
        <f>SUM(P3234:P3325)</f>
        <v>906290.87</v>
      </c>
      <c r="Q3326" s="10">
        <f>SUM(Q3234:Q3325)</f>
        <v>906290.87</v>
      </c>
      <c r="R3326" s="10">
        <f>SUM(R3233:R3325)</f>
        <v>1186936.8700000001</v>
      </c>
      <c r="S3326" s="10">
        <f>SUM(S3233:S3325)</f>
        <v>1186936.8700000001</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111"/>
      <c r="D3333" s="112"/>
      <c r="E3333" s="112"/>
      <c r="F3333" s="112"/>
      <c r="G3333" s="112"/>
      <c r="H3333" s="112"/>
      <c r="I3333" s="112"/>
      <c r="J3333" s="112"/>
      <c r="K3333" s="112"/>
      <c r="L3333" s="112"/>
      <c r="M3333" s="112"/>
      <c r="N3333" s="113">
        <v>64637</v>
      </c>
      <c r="O3333" s="113">
        <v>64637</v>
      </c>
      <c r="P3333" s="113">
        <v>64637</v>
      </c>
      <c r="Q3333" s="113">
        <v>64637</v>
      </c>
      <c r="R3333" s="113">
        <v>64637</v>
      </c>
      <c r="S3333" s="113">
        <v>64637</v>
      </c>
    </row>
    <row r="3334" spans="1:19">
      <c r="B3334" s="5">
        <v>2016</v>
      </c>
      <c r="C3334" s="114"/>
      <c r="D3334" s="112"/>
      <c r="E3334" s="112"/>
      <c r="F3334" s="112"/>
      <c r="G3334" s="112"/>
      <c r="H3334" s="112"/>
      <c r="I3334" s="112"/>
      <c r="J3334" s="112"/>
      <c r="K3334" s="112"/>
      <c r="L3334" s="112"/>
      <c r="M3334" s="113">
        <v>2638.77</v>
      </c>
      <c r="N3334" s="113">
        <v>2638.77</v>
      </c>
      <c r="O3334" s="113">
        <v>2638.77</v>
      </c>
      <c r="P3334" s="113">
        <v>2638.77</v>
      </c>
      <c r="Q3334" s="113">
        <v>2638.77</v>
      </c>
      <c r="R3334" s="113">
        <v>2638.77</v>
      </c>
      <c r="S3334" s="113">
        <v>2638.77</v>
      </c>
    </row>
    <row r="3335" spans="1:19">
      <c r="B3335" s="5">
        <v>2015</v>
      </c>
      <c r="C3335" s="114"/>
      <c r="D3335" s="115"/>
      <c r="E3335" s="112"/>
      <c r="F3335" s="112"/>
      <c r="G3335" s="112"/>
      <c r="H3335" s="112"/>
      <c r="I3335" s="112"/>
      <c r="J3335" s="112"/>
      <c r="K3335" s="112"/>
      <c r="L3335" s="113">
        <v>15535.92</v>
      </c>
      <c r="M3335" s="113">
        <v>15535.92</v>
      </c>
      <c r="N3335" s="113">
        <v>15535.92</v>
      </c>
      <c r="O3335" s="113">
        <v>15535.92</v>
      </c>
      <c r="P3335" s="113">
        <v>15535.92</v>
      </c>
      <c r="Q3335" s="113">
        <v>15535.92</v>
      </c>
      <c r="R3335" s="113">
        <v>15535.92</v>
      </c>
      <c r="S3335" s="113">
        <v>15535.92</v>
      </c>
    </row>
    <row r="3336" spans="1:19">
      <c r="B3336" s="5">
        <v>2014</v>
      </c>
      <c r="C3336" s="114"/>
      <c r="D3336" s="112"/>
      <c r="E3336" s="112"/>
      <c r="F3336" s="112"/>
      <c r="G3336" s="112"/>
      <c r="H3336" s="112"/>
      <c r="I3336" s="112"/>
      <c r="J3336" s="112"/>
      <c r="K3336" s="113">
        <v>52333.22</v>
      </c>
      <c r="L3336" s="113">
        <v>52333.22</v>
      </c>
      <c r="M3336" s="113">
        <v>52333.22</v>
      </c>
      <c r="N3336" s="113">
        <v>52333.22</v>
      </c>
      <c r="O3336" s="113">
        <v>52333.22</v>
      </c>
      <c r="P3336" s="113">
        <v>52333.22</v>
      </c>
      <c r="Q3336" s="113">
        <v>52333.22</v>
      </c>
      <c r="R3336" s="113">
        <v>52333.22</v>
      </c>
      <c r="S3336" s="113">
        <v>52333.22</v>
      </c>
    </row>
    <row r="3337" spans="1:19">
      <c r="B3337" s="5">
        <v>2013</v>
      </c>
      <c r="C3337" s="114"/>
      <c r="D3337" s="112"/>
      <c r="E3337" s="112"/>
      <c r="F3337" s="112"/>
      <c r="G3337" s="112"/>
      <c r="H3337" s="112"/>
      <c r="I3337" s="112"/>
      <c r="J3337" s="113">
        <v>0</v>
      </c>
      <c r="K3337" s="113"/>
      <c r="L3337" s="113"/>
      <c r="M3337" s="113"/>
      <c r="N3337" s="113"/>
      <c r="O3337" s="113"/>
      <c r="P3337" s="113"/>
      <c r="Q3337" s="113"/>
      <c r="R3337" s="113"/>
      <c r="S3337" s="113"/>
    </row>
    <row r="3338" spans="1:19">
      <c r="B3338" s="5">
        <v>2012</v>
      </c>
      <c r="C3338" s="114"/>
      <c r="D3338" s="112"/>
      <c r="E3338" s="112"/>
      <c r="F3338" s="112"/>
      <c r="G3338" s="112"/>
      <c r="H3338" s="112"/>
      <c r="I3338" s="113">
        <v>4443.3900000000003</v>
      </c>
      <c r="J3338" s="113">
        <v>4443.3900000000003</v>
      </c>
      <c r="K3338" s="113">
        <v>4443.3900000000003</v>
      </c>
      <c r="L3338" s="113">
        <v>4443.3900000000003</v>
      </c>
      <c r="M3338" s="113">
        <v>4443.3900000000003</v>
      </c>
      <c r="N3338" s="113">
        <v>4443.3900000000003</v>
      </c>
      <c r="O3338" s="113">
        <v>4443.3900000000003</v>
      </c>
      <c r="P3338" s="113">
        <v>4443.3900000000003</v>
      </c>
      <c r="Q3338" s="113">
        <v>4443.3900000000003</v>
      </c>
      <c r="R3338" s="113">
        <v>4443.3900000000003</v>
      </c>
      <c r="S3338" s="113">
        <v>4443.3900000000003</v>
      </c>
    </row>
    <row r="3339" spans="1:19">
      <c r="B3339" s="5">
        <v>2011</v>
      </c>
      <c r="C3339" s="114"/>
      <c r="D3339" s="112"/>
      <c r="E3339" s="112"/>
      <c r="F3339" s="112"/>
      <c r="G3339" s="112"/>
      <c r="H3339" s="113">
        <v>50546</v>
      </c>
      <c r="I3339" s="113">
        <v>44546</v>
      </c>
      <c r="J3339" s="113">
        <v>44546</v>
      </c>
      <c r="K3339" s="113">
        <v>44546</v>
      </c>
      <c r="L3339" s="113">
        <v>44546</v>
      </c>
      <c r="M3339" s="113">
        <v>44546</v>
      </c>
      <c r="N3339" s="113">
        <v>44546</v>
      </c>
      <c r="O3339" s="113">
        <v>44546</v>
      </c>
      <c r="P3339" s="113">
        <v>44546</v>
      </c>
      <c r="Q3339" s="113">
        <v>44546</v>
      </c>
      <c r="R3339" s="113">
        <v>44546</v>
      </c>
      <c r="S3339" s="113">
        <v>44546</v>
      </c>
    </row>
    <row r="3340" spans="1:19">
      <c r="B3340" s="5">
        <v>2010</v>
      </c>
      <c r="C3340" s="114"/>
      <c r="D3340" s="112"/>
      <c r="E3340" s="112"/>
      <c r="F3340" s="112"/>
      <c r="G3340" s="113">
        <v>62532</v>
      </c>
      <c r="H3340" s="113">
        <v>62532</v>
      </c>
      <c r="I3340" s="113">
        <v>62532</v>
      </c>
      <c r="J3340" s="113">
        <v>62532</v>
      </c>
      <c r="K3340" s="113">
        <v>62532</v>
      </c>
      <c r="L3340" s="113">
        <v>62532</v>
      </c>
      <c r="M3340" s="113">
        <v>62532</v>
      </c>
      <c r="N3340" s="113">
        <v>62532</v>
      </c>
      <c r="O3340" s="113">
        <v>62532</v>
      </c>
      <c r="P3340" s="113">
        <v>62532</v>
      </c>
      <c r="Q3340" s="113">
        <v>62532</v>
      </c>
      <c r="R3340" s="113">
        <v>62532</v>
      </c>
      <c r="S3340" s="113">
        <v>62532</v>
      </c>
    </row>
    <row r="3341" spans="1:19">
      <c r="B3341" s="5">
        <v>2009</v>
      </c>
      <c r="C3341" s="114"/>
      <c r="D3341" s="112"/>
      <c r="E3341" s="112"/>
      <c r="F3341" s="113">
        <v>80206</v>
      </c>
      <c r="G3341" s="113">
        <v>80206</v>
      </c>
      <c r="H3341" s="113">
        <v>80206</v>
      </c>
      <c r="I3341" s="113">
        <v>80206</v>
      </c>
      <c r="J3341" s="113">
        <v>80206</v>
      </c>
      <c r="K3341" s="113">
        <v>80206</v>
      </c>
      <c r="L3341" s="113">
        <v>80206</v>
      </c>
      <c r="M3341" s="113">
        <v>80206</v>
      </c>
      <c r="N3341" s="113">
        <v>80206</v>
      </c>
      <c r="O3341" s="113">
        <v>80206</v>
      </c>
      <c r="P3341" s="113">
        <v>80206</v>
      </c>
      <c r="Q3341" s="113">
        <v>80206</v>
      </c>
      <c r="R3341" s="113">
        <v>80206</v>
      </c>
      <c r="S3341" s="113">
        <v>80206</v>
      </c>
    </row>
    <row r="3342" spans="1:19">
      <c r="B3342" s="5">
        <v>2008</v>
      </c>
      <c r="C3342" s="114"/>
      <c r="D3342" s="112"/>
      <c r="E3342" s="113">
        <v>157279</v>
      </c>
      <c r="F3342" s="113">
        <v>157279</v>
      </c>
      <c r="G3342" s="113">
        <v>157279</v>
      </c>
      <c r="H3342" s="113">
        <v>157279</v>
      </c>
      <c r="I3342" s="113">
        <v>157279</v>
      </c>
      <c r="J3342" s="113">
        <v>157279</v>
      </c>
      <c r="K3342" s="113">
        <v>157279</v>
      </c>
      <c r="L3342" s="113">
        <v>157279</v>
      </c>
      <c r="M3342" s="113">
        <v>157279</v>
      </c>
      <c r="N3342" s="113">
        <v>157279</v>
      </c>
      <c r="O3342" s="113">
        <v>157279</v>
      </c>
      <c r="P3342" s="113">
        <v>157279</v>
      </c>
      <c r="Q3342" s="113">
        <v>157279</v>
      </c>
      <c r="R3342" s="113">
        <v>157279</v>
      </c>
      <c r="S3342" s="113">
        <v>157279</v>
      </c>
    </row>
    <row r="3343" spans="1:19">
      <c r="B3343" s="5">
        <v>2007</v>
      </c>
      <c r="C3343" s="114"/>
      <c r="D3343" s="113">
        <v>0</v>
      </c>
      <c r="E3343" s="113">
        <v>0</v>
      </c>
      <c r="F3343" s="113">
        <v>0</v>
      </c>
      <c r="G3343" s="113">
        <v>0</v>
      </c>
      <c r="H3343" s="113">
        <v>0</v>
      </c>
      <c r="I3343" s="113">
        <v>0</v>
      </c>
      <c r="J3343" s="113">
        <v>0</v>
      </c>
      <c r="K3343" s="113"/>
      <c r="L3343" s="113"/>
      <c r="M3343" s="113"/>
      <c r="N3343" s="113"/>
      <c r="O3343" s="113"/>
      <c r="P3343" s="113"/>
      <c r="Q3343" s="113"/>
      <c r="R3343" s="113"/>
      <c r="S3343" s="113"/>
    </row>
    <row r="3344" spans="1:19">
      <c r="B3344" s="5">
        <v>2006</v>
      </c>
      <c r="C3344" s="110">
        <v>0</v>
      </c>
      <c r="D3344" s="110">
        <v>0</v>
      </c>
      <c r="E3344" s="110">
        <v>0</v>
      </c>
      <c r="F3344" s="110">
        <v>0</v>
      </c>
      <c r="G3344" s="110">
        <v>0</v>
      </c>
      <c r="H3344" s="110">
        <v>0</v>
      </c>
      <c r="I3344" s="110">
        <v>0</v>
      </c>
      <c r="J3344" s="110">
        <v>0</v>
      </c>
      <c r="K3344" s="110"/>
      <c r="L3344" s="110"/>
      <c r="M3344" s="110"/>
      <c r="N3344" s="110"/>
      <c r="O3344" s="110"/>
      <c r="P3344" s="110"/>
      <c r="Q3344" s="110"/>
      <c r="R3344" s="110"/>
      <c r="S3344" s="110"/>
    </row>
    <row r="3345" spans="2:19">
      <c r="B3345" s="5">
        <v>2005</v>
      </c>
      <c r="C3345" s="110">
        <v>9283</v>
      </c>
      <c r="D3345" s="110">
        <v>9283</v>
      </c>
      <c r="E3345" s="110">
        <v>9283</v>
      </c>
      <c r="F3345" s="110">
        <v>9283</v>
      </c>
      <c r="G3345" s="110">
        <v>9283</v>
      </c>
      <c r="H3345" s="110">
        <v>9283</v>
      </c>
      <c r="I3345" s="110">
        <v>9283</v>
      </c>
      <c r="J3345" s="110">
        <v>9283</v>
      </c>
      <c r="K3345" s="110">
        <v>9283</v>
      </c>
      <c r="L3345" s="110">
        <v>9283</v>
      </c>
      <c r="M3345" s="110">
        <v>9283</v>
      </c>
      <c r="N3345" s="110">
        <v>9283</v>
      </c>
      <c r="O3345" s="110">
        <v>9283</v>
      </c>
      <c r="P3345" s="110">
        <v>9283</v>
      </c>
      <c r="Q3345" s="110">
        <v>9283</v>
      </c>
      <c r="R3345" s="110">
        <v>9283</v>
      </c>
      <c r="S3345" s="110">
        <v>9283</v>
      </c>
    </row>
    <row r="3346" spans="2:19">
      <c r="B3346" s="5">
        <v>2004</v>
      </c>
      <c r="C3346" s="110">
        <v>0</v>
      </c>
      <c r="D3346" s="110">
        <v>0</v>
      </c>
      <c r="E3346" s="110">
        <v>0</v>
      </c>
      <c r="F3346" s="110">
        <v>0</v>
      </c>
      <c r="G3346" s="110">
        <v>0</v>
      </c>
      <c r="H3346" s="110">
        <v>0</v>
      </c>
      <c r="I3346" s="110">
        <v>0</v>
      </c>
      <c r="J3346" s="110">
        <v>0</v>
      </c>
      <c r="K3346" s="110"/>
      <c r="L3346" s="110"/>
      <c r="M3346" s="110"/>
      <c r="N3346" s="110"/>
      <c r="O3346" s="110"/>
      <c r="P3346" s="110"/>
      <c r="Q3346" s="110"/>
      <c r="R3346" s="110"/>
      <c r="S3346" s="110"/>
    </row>
    <row r="3347" spans="2:19">
      <c r="B3347" s="5">
        <v>2003</v>
      </c>
      <c r="C3347" s="110">
        <v>0</v>
      </c>
      <c r="D3347" s="110">
        <v>0</v>
      </c>
      <c r="E3347" s="110">
        <v>0</v>
      </c>
      <c r="F3347" s="110">
        <v>0</v>
      </c>
      <c r="G3347" s="110">
        <v>0</v>
      </c>
      <c r="H3347" s="110">
        <v>0</v>
      </c>
      <c r="I3347" s="110">
        <v>0</v>
      </c>
      <c r="J3347" s="110">
        <v>0</v>
      </c>
      <c r="K3347" s="110"/>
      <c r="L3347" s="110"/>
      <c r="M3347" s="110"/>
      <c r="N3347" s="110"/>
      <c r="O3347" s="110"/>
      <c r="P3347" s="110"/>
      <c r="Q3347" s="110"/>
      <c r="R3347" s="110"/>
      <c r="S3347" s="110"/>
    </row>
    <row r="3348" spans="2:19">
      <c r="B3348" s="5">
        <v>2002</v>
      </c>
      <c r="C3348" s="110">
        <v>0</v>
      </c>
      <c r="D3348" s="110">
        <v>0</v>
      </c>
      <c r="E3348" s="110">
        <v>0</v>
      </c>
      <c r="F3348" s="110">
        <v>0</v>
      </c>
      <c r="G3348" s="110">
        <v>0</v>
      </c>
      <c r="H3348" s="110">
        <v>0</v>
      </c>
      <c r="I3348" s="110">
        <v>0</v>
      </c>
      <c r="J3348" s="110">
        <v>0</v>
      </c>
      <c r="K3348" s="110"/>
      <c r="L3348" s="110"/>
      <c r="M3348" s="110"/>
      <c r="N3348" s="110"/>
      <c r="O3348" s="110"/>
      <c r="P3348" s="110"/>
      <c r="Q3348" s="110"/>
      <c r="R3348" s="110"/>
      <c r="S3348" s="110"/>
    </row>
    <row r="3349" spans="2:19">
      <c r="B3349" s="5">
        <v>2001</v>
      </c>
      <c r="C3349" s="110">
        <v>0</v>
      </c>
      <c r="D3349" s="110">
        <v>0</v>
      </c>
      <c r="E3349" s="110">
        <v>0</v>
      </c>
      <c r="F3349" s="110">
        <v>0</v>
      </c>
      <c r="G3349" s="110">
        <v>0</v>
      </c>
      <c r="H3349" s="110">
        <v>0</v>
      </c>
      <c r="I3349" s="110">
        <v>0</v>
      </c>
      <c r="J3349" s="110">
        <v>0</v>
      </c>
      <c r="K3349" s="110"/>
      <c r="L3349" s="110"/>
      <c r="M3349" s="110"/>
      <c r="N3349" s="110"/>
      <c r="O3349" s="110"/>
      <c r="P3349" s="110"/>
      <c r="Q3349" s="110"/>
      <c r="R3349" s="110"/>
      <c r="S3349" s="110"/>
    </row>
    <row r="3350" spans="2:19">
      <c r="B3350" s="5">
        <v>2000</v>
      </c>
      <c r="C3350" s="110">
        <v>14797.3</v>
      </c>
      <c r="D3350" s="110">
        <v>14797</v>
      </c>
      <c r="E3350" s="110">
        <v>14797</v>
      </c>
      <c r="F3350" s="110">
        <v>14797</v>
      </c>
      <c r="G3350" s="110">
        <v>14797</v>
      </c>
      <c r="H3350" s="110">
        <v>14797</v>
      </c>
      <c r="I3350" s="110">
        <v>14797</v>
      </c>
      <c r="J3350" s="110">
        <v>14797</v>
      </c>
      <c r="K3350" s="110">
        <v>14797</v>
      </c>
      <c r="L3350" s="110">
        <v>14797</v>
      </c>
      <c r="M3350" s="110">
        <v>14797</v>
      </c>
      <c r="N3350" s="110">
        <v>14797</v>
      </c>
      <c r="O3350" s="110">
        <v>14797</v>
      </c>
      <c r="P3350" s="110">
        <v>14797</v>
      </c>
      <c r="Q3350" s="110">
        <v>14797</v>
      </c>
      <c r="R3350" s="110">
        <v>14797</v>
      </c>
      <c r="S3350" s="110">
        <v>14797</v>
      </c>
    </row>
    <row r="3351" spans="2:19">
      <c r="B3351" s="5">
        <v>1999</v>
      </c>
      <c r="C3351" s="110">
        <v>48431</v>
      </c>
      <c r="D3351" s="110">
        <v>48431</v>
      </c>
      <c r="E3351" s="110">
        <v>48431</v>
      </c>
      <c r="F3351" s="110">
        <v>48431</v>
      </c>
      <c r="G3351" s="110">
        <v>48431</v>
      </c>
      <c r="H3351" s="110">
        <v>48431</v>
      </c>
      <c r="I3351" s="110">
        <v>48431</v>
      </c>
      <c r="J3351" s="110">
        <v>48431</v>
      </c>
      <c r="K3351" s="110">
        <v>48431</v>
      </c>
      <c r="L3351" s="110">
        <v>48431</v>
      </c>
      <c r="M3351" s="110">
        <v>48431</v>
      </c>
      <c r="N3351" s="110">
        <v>48431</v>
      </c>
      <c r="O3351" s="110">
        <v>48431</v>
      </c>
      <c r="P3351" s="110">
        <v>48431</v>
      </c>
      <c r="Q3351" s="110">
        <v>48431</v>
      </c>
      <c r="R3351" s="110">
        <v>48431</v>
      </c>
      <c r="S3351" s="110">
        <v>48431</v>
      </c>
    </row>
    <row r="3352" spans="2:19">
      <c r="B3352" s="5">
        <v>1998</v>
      </c>
      <c r="C3352" s="110">
        <v>0</v>
      </c>
      <c r="D3352" s="110">
        <v>0</v>
      </c>
      <c r="E3352" s="110">
        <v>0</v>
      </c>
      <c r="F3352" s="110">
        <v>0</v>
      </c>
      <c r="G3352" s="110">
        <v>0</v>
      </c>
      <c r="H3352" s="110">
        <v>0</v>
      </c>
      <c r="I3352" s="110">
        <v>0</v>
      </c>
      <c r="J3352" s="110">
        <v>0</v>
      </c>
      <c r="K3352" s="110"/>
      <c r="L3352" s="110"/>
      <c r="M3352" s="110"/>
      <c r="N3352" s="110"/>
      <c r="O3352" s="110"/>
      <c r="P3352" s="110"/>
      <c r="Q3352" s="110"/>
      <c r="R3352" s="110"/>
      <c r="S3352" s="110"/>
    </row>
    <row r="3353" spans="2:19">
      <c r="B3353" s="5">
        <v>1997</v>
      </c>
      <c r="C3353" s="110">
        <v>9063</v>
      </c>
      <c r="D3353" s="110">
        <v>9063</v>
      </c>
      <c r="E3353" s="110">
        <v>9063</v>
      </c>
      <c r="F3353" s="110">
        <v>9063</v>
      </c>
      <c r="G3353" s="110">
        <v>9063</v>
      </c>
      <c r="H3353" s="110">
        <v>9063</v>
      </c>
      <c r="I3353" s="110">
        <v>9063</v>
      </c>
      <c r="J3353" s="110">
        <v>9063</v>
      </c>
      <c r="K3353" s="110">
        <v>9063</v>
      </c>
      <c r="L3353" s="110">
        <v>9063</v>
      </c>
      <c r="M3353" s="110">
        <v>9063</v>
      </c>
      <c r="N3353" s="110">
        <v>9063</v>
      </c>
      <c r="O3353" s="110">
        <v>9063</v>
      </c>
      <c r="P3353" s="110">
        <v>9063</v>
      </c>
      <c r="Q3353" s="110">
        <v>9063</v>
      </c>
      <c r="R3353" s="110">
        <v>9063</v>
      </c>
      <c r="S3353" s="110">
        <v>9063</v>
      </c>
    </row>
    <row r="3354" spans="2:19">
      <c r="B3354" s="5">
        <v>1996</v>
      </c>
      <c r="C3354" s="110">
        <v>128402.85</v>
      </c>
      <c r="D3354" s="110">
        <v>128402.85</v>
      </c>
      <c r="E3354" s="110">
        <v>128402.85</v>
      </c>
      <c r="F3354" s="110">
        <v>128402.85</v>
      </c>
      <c r="G3354" s="110">
        <v>128402.85</v>
      </c>
      <c r="H3354" s="110">
        <v>128402.85</v>
      </c>
      <c r="I3354" s="110">
        <v>128402.85</v>
      </c>
      <c r="J3354" s="110">
        <v>128402.85</v>
      </c>
      <c r="K3354" s="110">
        <v>128402.85</v>
      </c>
      <c r="L3354" s="110">
        <v>128402.85</v>
      </c>
      <c r="M3354" s="110">
        <v>128402.85</v>
      </c>
      <c r="N3354" s="110">
        <v>128402.85</v>
      </c>
      <c r="O3354" s="110">
        <v>128402.85</v>
      </c>
      <c r="P3354" s="110">
        <v>128402.85</v>
      </c>
      <c r="Q3354" s="110">
        <v>128402.85</v>
      </c>
      <c r="R3354" s="110">
        <v>128402.85</v>
      </c>
      <c r="S3354" s="110">
        <v>128402.85</v>
      </c>
    </row>
    <row r="3355" spans="2:19">
      <c r="B3355" s="5">
        <v>1995</v>
      </c>
      <c r="C3355" s="110">
        <v>85765.119999999995</v>
      </c>
      <c r="D3355" s="110">
        <v>85765</v>
      </c>
      <c r="E3355" s="110">
        <v>85765</v>
      </c>
      <c r="F3355" s="110">
        <v>85765</v>
      </c>
      <c r="G3355" s="110">
        <v>85765</v>
      </c>
      <c r="H3355" s="110">
        <v>85765</v>
      </c>
      <c r="I3355" s="110">
        <v>85765</v>
      </c>
      <c r="J3355" s="110">
        <v>85765</v>
      </c>
      <c r="K3355" s="110">
        <v>85765</v>
      </c>
      <c r="L3355" s="110">
        <v>85765</v>
      </c>
      <c r="M3355" s="110">
        <v>85765</v>
      </c>
      <c r="N3355" s="110">
        <v>85765</v>
      </c>
      <c r="O3355" s="110">
        <v>85765</v>
      </c>
      <c r="P3355" s="110">
        <v>85765</v>
      </c>
      <c r="Q3355" s="110">
        <v>85765</v>
      </c>
      <c r="R3355" s="110">
        <v>85765</v>
      </c>
      <c r="S3355" s="110">
        <v>85765</v>
      </c>
    </row>
    <row r="3356" spans="2:19">
      <c r="B3356" s="5">
        <v>1994</v>
      </c>
      <c r="C3356" s="110">
        <v>23677</v>
      </c>
      <c r="D3356" s="110">
        <v>23677</v>
      </c>
      <c r="E3356" s="110">
        <v>23677</v>
      </c>
      <c r="F3356" s="110">
        <v>23677</v>
      </c>
      <c r="G3356" s="110">
        <v>23677</v>
      </c>
      <c r="H3356" s="110">
        <v>23677</v>
      </c>
      <c r="I3356" s="110">
        <v>23677</v>
      </c>
      <c r="J3356" s="110">
        <v>23677</v>
      </c>
      <c r="K3356" s="110">
        <v>23677</v>
      </c>
      <c r="L3356" s="110">
        <v>23677</v>
      </c>
      <c r="M3356" s="110">
        <v>23677</v>
      </c>
      <c r="N3356" s="110">
        <v>23677</v>
      </c>
      <c r="O3356" s="110">
        <v>23677</v>
      </c>
      <c r="P3356" s="110">
        <v>23677</v>
      </c>
      <c r="Q3356" s="110">
        <v>23677</v>
      </c>
      <c r="R3356" s="110">
        <v>23677</v>
      </c>
      <c r="S3356" s="110">
        <v>23677</v>
      </c>
    </row>
    <row r="3357" spans="2:19">
      <c r="B3357" s="5">
        <v>1993</v>
      </c>
      <c r="C3357" s="110">
        <v>45841.41</v>
      </c>
      <c r="D3357" s="110">
        <v>39276</v>
      </c>
      <c r="E3357" s="110">
        <v>39276</v>
      </c>
      <c r="F3357" s="110">
        <v>39276</v>
      </c>
      <c r="G3357" s="110">
        <v>39276</v>
      </c>
      <c r="H3357" s="110">
        <v>39276</v>
      </c>
      <c r="I3357" s="110">
        <v>39276</v>
      </c>
      <c r="J3357" s="110">
        <v>39276</v>
      </c>
      <c r="K3357" s="110">
        <v>39276</v>
      </c>
      <c r="L3357" s="110">
        <v>39276</v>
      </c>
      <c r="M3357" s="110">
        <v>39276</v>
      </c>
      <c r="N3357" s="110">
        <v>39276</v>
      </c>
      <c r="O3357" s="110">
        <v>39276</v>
      </c>
      <c r="P3357" s="110">
        <v>39276</v>
      </c>
      <c r="Q3357" s="110">
        <v>39276</v>
      </c>
      <c r="R3357" s="110">
        <v>39276</v>
      </c>
      <c r="S3357" s="110">
        <v>39276</v>
      </c>
    </row>
    <row r="3358" spans="2:19">
      <c r="B3358" s="5">
        <v>1992</v>
      </c>
      <c r="C3358" s="110">
        <v>4763.2</v>
      </c>
      <c r="D3358" s="110">
        <v>4763</v>
      </c>
      <c r="E3358" s="110">
        <v>4763</v>
      </c>
      <c r="F3358" s="110">
        <v>4763</v>
      </c>
      <c r="G3358" s="110">
        <v>4763</v>
      </c>
      <c r="H3358" s="110">
        <v>4763</v>
      </c>
      <c r="I3358" s="110">
        <v>4763</v>
      </c>
      <c r="J3358" s="110">
        <v>4763</v>
      </c>
      <c r="K3358" s="110">
        <v>4763</v>
      </c>
      <c r="L3358" s="110">
        <v>4763</v>
      </c>
      <c r="M3358" s="110">
        <v>4763</v>
      </c>
      <c r="N3358" s="110">
        <v>4763</v>
      </c>
      <c r="O3358" s="110">
        <v>4763</v>
      </c>
      <c r="P3358" s="110">
        <v>4763</v>
      </c>
      <c r="Q3358" s="110">
        <v>4763</v>
      </c>
      <c r="R3358" s="110">
        <v>4763</v>
      </c>
      <c r="S3358" s="110">
        <v>4763</v>
      </c>
    </row>
    <row r="3359" spans="2:19">
      <c r="B3359" s="5">
        <v>1991</v>
      </c>
      <c r="C3359" s="110">
        <v>147846.74</v>
      </c>
      <c r="D3359" s="110">
        <v>126032</v>
      </c>
      <c r="E3359" s="110">
        <v>126032</v>
      </c>
      <c r="F3359" s="110">
        <v>126032</v>
      </c>
      <c r="G3359" s="110">
        <v>126032</v>
      </c>
      <c r="H3359" s="110">
        <v>126032</v>
      </c>
      <c r="I3359" s="110">
        <v>126032</v>
      </c>
      <c r="J3359" s="110">
        <v>126032</v>
      </c>
      <c r="K3359" s="110">
        <v>126032</v>
      </c>
      <c r="L3359" s="110">
        <v>126032</v>
      </c>
      <c r="M3359" s="110">
        <v>126032</v>
      </c>
      <c r="N3359" s="110">
        <v>126032</v>
      </c>
      <c r="O3359" s="110">
        <v>126032</v>
      </c>
      <c r="P3359" s="110">
        <v>126032</v>
      </c>
      <c r="Q3359" s="110">
        <v>126032</v>
      </c>
      <c r="R3359" s="110">
        <v>126032</v>
      </c>
      <c r="S3359" s="110">
        <v>126032</v>
      </c>
    </row>
    <row r="3360" spans="2:19">
      <c r="B3360" s="5">
        <v>1990</v>
      </c>
      <c r="C3360" s="110">
        <v>5955.02</v>
      </c>
      <c r="D3360" s="110">
        <v>5955</v>
      </c>
      <c r="E3360" s="110">
        <v>5955</v>
      </c>
      <c r="F3360" s="110">
        <v>5955</v>
      </c>
      <c r="G3360" s="110">
        <v>5955</v>
      </c>
      <c r="H3360" s="110">
        <v>5955</v>
      </c>
      <c r="I3360" s="110">
        <v>5955</v>
      </c>
      <c r="J3360" s="110">
        <v>5955</v>
      </c>
      <c r="K3360" s="110">
        <v>5955</v>
      </c>
      <c r="L3360" s="110">
        <v>5955</v>
      </c>
      <c r="M3360" s="110">
        <v>5955</v>
      </c>
      <c r="N3360" s="110">
        <v>5955</v>
      </c>
      <c r="O3360" s="110">
        <v>5955</v>
      </c>
      <c r="P3360" s="110">
        <v>5955</v>
      </c>
      <c r="Q3360" s="110">
        <v>5955</v>
      </c>
      <c r="R3360" s="110">
        <v>5955</v>
      </c>
      <c r="S3360" s="110">
        <v>5955</v>
      </c>
    </row>
    <row r="3361" spans="2:19">
      <c r="B3361" s="5">
        <v>1989</v>
      </c>
      <c r="C3361" s="110">
        <v>7310.45</v>
      </c>
      <c r="D3361" s="110">
        <v>7310</v>
      </c>
      <c r="E3361" s="110">
        <v>7310</v>
      </c>
      <c r="F3361" s="110">
        <v>7310</v>
      </c>
      <c r="G3361" s="110">
        <v>7310</v>
      </c>
      <c r="H3361" s="110">
        <v>7310</v>
      </c>
      <c r="I3361" s="110">
        <v>7310</v>
      </c>
      <c r="J3361" s="110">
        <v>7310</v>
      </c>
      <c r="K3361" s="110">
        <v>7310</v>
      </c>
      <c r="L3361" s="110">
        <v>7310</v>
      </c>
      <c r="M3361" s="110">
        <v>7310</v>
      </c>
      <c r="N3361" s="110">
        <v>7310</v>
      </c>
      <c r="O3361" s="110">
        <v>7310</v>
      </c>
      <c r="P3361" s="110">
        <v>7310</v>
      </c>
      <c r="Q3361" s="110">
        <v>7310</v>
      </c>
      <c r="R3361" s="110">
        <v>7310</v>
      </c>
      <c r="S3361" s="110">
        <v>7310</v>
      </c>
    </row>
    <row r="3362" spans="2:19">
      <c r="B3362" s="5">
        <v>1988</v>
      </c>
      <c r="C3362" s="110">
        <v>70426.37</v>
      </c>
      <c r="D3362" s="110">
        <v>70426</v>
      </c>
      <c r="E3362" s="110">
        <v>70426</v>
      </c>
      <c r="F3362" s="110">
        <v>70426</v>
      </c>
      <c r="G3362" s="110">
        <v>70426</v>
      </c>
      <c r="H3362" s="110">
        <v>70426</v>
      </c>
      <c r="I3362" s="110">
        <v>70426</v>
      </c>
      <c r="J3362" s="110">
        <v>70426</v>
      </c>
      <c r="K3362" s="110">
        <v>70426</v>
      </c>
      <c r="L3362" s="110">
        <v>70426</v>
      </c>
      <c r="M3362" s="110">
        <v>70426</v>
      </c>
      <c r="N3362" s="110">
        <v>70426</v>
      </c>
      <c r="O3362" s="110">
        <v>70426</v>
      </c>
      <c r="P3362" s="110">
        <v>70426</v>
      </c>
      <c r="Q3362" s="110">
        <v>70426</v>
      </c>
      <c r="R3362" s="110">
        <v>70426</v>
      </c>
      <c r="S3362" s="110">
        <v>70426</v>
      </c>
    </row>
    <row r="3363" spans="2:19">
      <c r="B3363" s="5">
        <v>1987</v>
      </c>
      <c r="C3363" s="110">
        <v>29562.39</v>
      </c>
      <c r="D3363" s="110">
        <v>29562</v>
      </c>
      <c r="E3363" s="110">
        <v>29562</v>
      </c>
      <c r="F3363" s="110">
        <v>29562</v>
      </c>
      <c r="G3363" s="110">
        <v>29562</v>
      </c>
      <c r="H3363" s="110">
        <v>29562</v>
      </c>
      <c r="I3363" s="110">
        <v>29562</v>
      </c>
      <c r="J3363" s="110">
        <v>29562</v>
      </c>
      <c r="K3363" s="110">
        <v>29562</v>
      </c>
      <c r="L3363" s="110">
        <v>29562</v>
      </c>
      <c r="M3363" s="110">
        <v>29562</v>
      </c>
      <c r="N3363" s="110">
        <v>29562</v>
      </c>
      <c r="O3363" s="110">
        <v>29562</v>
      </c>
      <c r="P3363" s="110">
        <v>29562</v>
      </c>
      <c r="Q3363" s="110">
        <v>29562</v>
      </c>
      <c r="R3363" s="110">
        <v>29562</v>
      </c>
      <c r="S3363" s="110">
        <v>29562</v>
      </c>
    </row>
    <row r="3364" spans="2:19">
      <c r="B3364" s="5">
        <v>1986</v>
      </c>
      <c r="C3364" s="110">
        <v>11667.17</v>
      </c>
      <c r="D3364" s="110">
        <v>11667</v>
      </c>
      <c r="E3364" s="110">
        <v>11667</v>
      </c>
      <c r="F3364" s="110">
        <v>11667</v>
      </c>
      <c r="G3364" s="110">
        <v>11667</v>
      </c>
      <c r="H3364" s="110">
        <v>11667</v>
      </c>
      <c r="I3364" s="110">
        <v>0</v>
      </c>
      <c r="J3364" s="110">
        <v>0</v>
      </c>
      <c r="K3364" s="110"/>
      <c r="L3364" s="110"/>
      <c r="M3364" s="110"/>
      <c r="N3364" s="110"/>
      <c r="O3364" s="32"/>
      <c r="P3364" s="32"/>
      <c r="Q3364" s="32"/>
      <c r="R3364" s="32"/>
      <c r="S3364" s="32"/>
    </row>
    <row r="3365" spans="2:19">
      <c r="B3365" s="5">
        <v>1985</v>
      </c>
      <c r="C3365" s="110">
        <v>29555.23</v>
      </c>
      <c r="D3365" s="110">
        <v>29555</v>
      </c>
      <c r="E3365" s="110">
        <v>29555</v>
      </c>
      <c r="F3365" s="110">
        <v>29555</v>
      </c>
      <c r="G3365" s="110">
        <v>29555</v>
      </c>
      <c r="H3365" s="110">
        <v>29555</v>
      </c>
      <c r="I3365" s="110">
        <v>0</v>
      </c>
      <c r="J3365" s="110">
        <v>0</v>
      </c>
      <c r="K3365" s="110"/>
      <c r="L3365" s="110"/>
      <c r="M3365" s="110"/>
      <c r="N3365" s="110"/>
      <c r="O3365" s="32"/>
      <c r="P3365" s="32"/>
      <c r="Q3365" s="32"/>
      <c r="R3365" s="32"/>
      <c r="S3365" s="32"/>
    </row>
    <row r="3366" spans="2:19">
      <c r="B3366" s="5">
        <v>1984</v>
      </c>
      <c r="C3366" s="110">
        <v>32872.49</v>
      </c>
      <c r="D3366" s="110">
        <v>32872</v>
      </c>
      <c r="E3366" s="110">
        <v>32872</v>
      </c>
      <c r="F3366" s="110">
        <v>32872</v>
      </c>
      <c r="G3366" s="110">
        <v>32872</v>
      </c>
      <c r="H3366" s="110">
        <v>32872</v>
      </c>
      <c r="I3366" s="110">
        <v>0</v>
      </c>
      <c r="J3366" s="110">
        <v>0</v>
      </c>
      <c r="K3366" s="110"/>
      <c r="L3366" s="110"/>
      <c r="M3366" s="110"/>
      <c r="N3366" s="110"/>
      <c r="O3366" s="32"/>
      <c r="P3366" s="32"/>
      <c r="Q3366" s="32"/>
      <c r="R3366" s="32"/>
      <c r="S3366" s="32"/>
    </row>
    <row r="3367" spans="2:19">
      <c r="B3367" s="5">
        <v>1983</v>
      </c>
      <c r="C3367" s="110">
        <v>0</v>
      </c>
      <c r="D3367" s="110">
        <v>0</v>
      </c>
      <c r="E3367" s="110">
        <v>0</v>
      </c>
      <c r="F3367" s="110">
        <v>0</v>
      </c>
      <c r="G3367" s="110">
        <v>0</v>
      </c>
      <c r="H3367" s="110">
        <v>0</v>
      </c>
      <c r="I3367" s="110">
        <v>0</v>
      </c>
      <c r="J3367" s="110">
        <v>0</v>
      </c>
      <c r="K3367" s="110"/>
      <c r="L3367" s="110"/>
      <c r="M3367" s="110"/>
      <c r="N3367" s="110"/>
      <c r="O3367" s="32"/>
      <c r="P3367" s="32"/>
      <c r="Q3367" s="32"/>
      <c r="R3367" s="32"/>
      <c r="S3367" s="32"/>
    </row>
    <row r="3368" spans="2:19">
      <c r="B3368" s="5">
        <v>1982</v>
      </c>
      <c r="C3368" s="110">
        <v>17389.55</v>
      </c>
      <c r="D3368" s="110">
        <v>17390</v>
      </c>
      <c r="E3368" s="110">
        <v>17390</v>
      </c>
      <c r="F3368" s="110">
        <v>17390</v>
      </c>
      <c r="G3368" s="110">
        <v>17390</v>
      </c>
      <c r="H3368" s="110">
        <v>17390</v>
      </c>
      <c r="I3368" s="110">
        <v>0</v>
      </c>
      <c r="J3368" s="110">
        <v>0</v>
      </c>
      <c r="K3368" s="110"/>
      <c r="L3368" s="110"/>
      <c r="M3368" s="110"/>
      <c r="N3368" s="110"/>
      <c r="O3368" s="32"/>
      <c r="P3368" s="32"/>
      <c r="Q3368" s="32"/>
      <c r="R3368" s="32"/>
      <c r="S3368" s="32"/>
    </row>
    <row r="3369" spans="2:19">
      <c r="B3369" s="5">
        <v>1981</v>
      </c>
      <c r="C3369" s="110">
        <v>12249.02</v>
      </c>
      <c r="D3369" s="110">
        <v>0</v>
      </c>
      <c r="E3369" s="110">
        <v>0</v>
      </c>
      <c r="F3369" s="110">
        <v>0</v>
      </c>
      <c r="G3369" s="110">
        <v>0</v>
      </c>
      <c r="H3369" s="110">
        <v>0</v>
      </c>
      <c r="I3369" s="110">
        <v>0</v>
      </c>
      <c r="J3369" s="110">
        <v>0</v>
      </c>
      <c r="K3369" s="110"/>
      <c r="L3369" s="110"/>
      <c r="M3369" s="110"/>
      <c r="N3369" s="110"/>
      <c r="O3369" s="32"/>
      <c r="P3369" s="32"/>
      <c r="Q3369" s="32"/>
      <c r="R3369" s="32"/>
      <c r="S3369" s="32"/>
    </row>
    <row r="3370" spans="2:19">
      <c r="B3370" s="5">
        <v>1980</v>
      </c>
      <c r="C3370" s="110">
        <v>0</v>
      </c>
      <c r="D3370" s="110">
        <v>0</v>
      </c>
      <c r="E3370" s="110">
        <v>0</v>
      </c>
      <c r="F3370" s="110">
        <v>0</v>
      </c>
      <c r="G3370" s="110">
        <v>0</v>
      </c>
      <c r="H3370" s="110">
        <v>0</v>
      </c>
      <c r="I3370" s="110">
        <v>0</v>
      </c>
      <c r="J3370" s="110">
        <v>0</v>
      </c>
      <c r="K3370" s="110"/>
      <c r="L3370" s="110"/>
      <c r="M3370" s="110"/>
      <c r="N3370" s="110"/>
      <c r="O3370" s="32"/>
      <c r="P3370" s="32"/>
      <c r="Q3370" s="32"/>
      <c r="R3370" s="32"/>
      <c r="S3370" s="32"/>
    </row>
    <row r="3371" spans="2:19">
      <c r="B3371" s="5">
        <v>1979</v>
      </c>
      <c r="C3371" s="110">
        <v>43610.13</v>
      </c>
      <c r="D3371" s="110">
        <v>0</v>
      </c>
      <c r="E3371" s="110">
        <v>0</v>
      </c>
      <c r="F3371" s="110">
        <v>0</v>
      </c>
      <c r="G3371" s="110">
        <v>0</v>
      </c>
      <c r="H3371" s="110">
        <v>0</v>
      </c>
      <c r="I3371" s="110">
        <v>0</v>
      </c>
      <c r="J3371" s="110">
        <v>0</v>
      </c>
      <c r="K3371" s="110"/>
      <c r="L3371" s="110"/>
      <c r="M3371" s="110"/>
      <c r="N3371" s="110"/>
      <c r="O3371" s="32"/>
      <c r="P3371" s="32"/>
      <c r="Q3371" s="32"/>
      <c r="R3371" s="32"/>
      <c r="S3371" s="32"/>
    </row>
    <row r="3372" spans="2:19">
      <c r="B3372" s="5">
        <v>1978</v>
      </c>
      <c r="C3372" s="110">
        <v>39064.230000000003</v>
      </c>
      <c r="D3372" s="110">
        <v>0</v>
      </c>
      <c r="E3372" s="110">
        <v>0</v>
      </c>
      <c r="F3372" s="110">
        <v>0</v>
      </c>
      <c r="G3372" s="110">
        <v>0</v>
      </c>
      <c r="H3372" s="110">
        <v>0</v>
      </c>
      <c r="I3372" s="110">
        <v>0</v>
      </c>
      <c r="J3372" s="110">
        <v>0</v>
      </c>
      <c r="K3372" s="110"/>
      <c r="L3372" s="110"/>
      <c r="M3372" s="110"/>
      <c r="N3372" s="110"/>
      <c r="O3372" s="32"/>
      <c r="P3372" s="32"/>
      <c r="Q3372" s="32"/>
      <c r="R3372" s="32"/>
      <c r="S3372" s="32"/>
    </row>
    <row r="3373" spans="2:19">
      <c r="B3373" s="5">
        <v>1977</v>
      </c>
      <c r="C3373" s="110">
        <v>20842.3</v>
      </c>
      <c r="D3373" s="110">
        <v>0</v>
      </c>
      <c r="E3373" s="110">
        <v>0</v>
      </c>
      <c r="F3373" s="110">
        <v>0</v>
      </c>
      <c r="G3373" s="110">
        <v>0</v>
      </c>
      <c r="H3373" s="110">
        <v>0</v>
      </c>
      <c r="I3373" s="110">
        <v>0</v>
      </c>
      <c r="J3373" s="110">
        <v>0</v>
      </c>
      <c r="K3373" s="110"/>
      <c r="L3373" s="110"/>
      <c r="M3373" s="110"/>
      <c r="N3373" s="110"/>
      <c r="O3373" s="32"/>
      <c r="P3373" s="32"/>
      <c r="Q3373" s="32"/>
      <c r="R3373" s="32"/>
      <c r="S3373" s="32"/>
    </row>
    <row r="3374" spans="2:19">
      <c r="B3374" s="5">
        <v>1976</v>
      </c>
      <c r="C3374" s="110">
        <v>4823.0200000000004</v>
      </c>
      <c r="D3374" s="110">
        <v>0</v>
      </c>
      <c r="E3374" s="110">
        <v>0</v>
      </c>
      <c r="F3374" s="110">
        <v>0</v>
      </c>
      <c r="G3374" s="110">
        <v>0</v>
      </c>
      <c r="H3374" s="110">
        <v>0</v>
      </c>
      <c r="I3374" s="110">
        <v>0</v>
      </c>
      <c r="J3374" s="110">
        <v>0</v>
      </c>
      <c r="K3374" s="110"/>
      <c r="L3374" s="110"/>
      <c r="M3374" s="110"/>
      <c r="N3374" s="110"/>
      <c r="O3374" s="32"/>
      <c r="P3374" s="32"/>
      <c r="Q3374" s="32"/>
      <c r="R3374" s="32"/>
      <c r="S3374" s="32"/>
    </row>
    <row r="3375" spans="2:19">
      <c r="B3375" s="5">
        <v>1975</v>
      </c>
      <c r="C3375" s="110">
        <v>29132.39</v>
      </c>
      <c r="D3375" s="110">
        <v>0</v>
      </c>
      <c r="E3375" s="110">
        <v>0</v>
      </c>
      <c r="F3375" s="110">
        <v>0</v>
      </c>
      <c r="G3375" s="110">
        <v>0</v>
      </c>
      <c r="H3375" s="110">
        <v>0</v>
      </c>
      <c r="I3375" s="110">
        <v>0</v>
      </c>
      <c r="J3375" s="110">
        <v>0</v>
      </c>
      <c r="K3375" s="110"/>
      <c r="L3375" s="110"/>
      <c r="M3375" s="110"/>
      <c r="N3375" s="110"/>
      <c r="O3375" s="32"/>
      <c r="P3375" s="32"/>
      <c r="Q3375" s="32"/>
      <c r="R3375" s="32"/>
      <c r="S3375" s="32"/>
    </row>
    <row r="3376" spans="2:19">
      <c r="B3376" s="5">
        <v>1974</v>
      </c>
      <c r="C3376" s="110">
        <v>38914.43</v>
      </c>
      <c r="D3376" s="110">
        <v>0</v>
      </c>
      <c r="E3376" s="110">
        <v>0</v>
      </c>
      <c r="F3376" s="110">
        <v>0</v>
      </c>
      <c r="G3376" s="110">
        <v>0</v>
      </c>
      <c r="H3376" s="110">
        <v>0</v>
      </c>
      <c r="I3376" s="110">
        <v>0</v>
      </c>
      <c r="J3376" s="110">
        <v>0</v>
      </c>
      <c r="K3376" s="110"/>
      <c r="L3376" s="110"/>
      <c r="M3376" s="110"/>
      <c r="N3376" s="110"/>
      <c r="O3376" s="32"/>
      <c r="P3376" s="32"/>
      <c r="Q3376" s="32"/>
      <c r="R3376" s="32"/>
      <c r="S3376" s="32"/>
    </row>
    <row r="3377" spans="2:19">
      <c r="B3377" s="5">
        <v>1973</v>
      </c>
      <c r="C3377" s="110">
        <v>27236.52</v>
      </c>
      <c r="D3377" s="110">
        <v>0</v>
      </c>
      <c r="E3377" s="110">
        <v>0</v>
      </c>
      <c r="F3377" s="110">
        <v>0</v>
      </c>
      <c r="G3377" s="110">
        <v>0</v>
      </c>
      <c r="H3377" s="110">
        <v>0</v>
      </c>
      <c r="I3377" s="110">
        <v>0</v>
      </c>
      <c r="J3377" s="110">
        <v>0</v>
      </c>
      <c r="K3377" s="110"/>
      <c r="L3377" s="110"/>
      <c r="M3377" s="110"/>
      <c r="N3377" s="110"/>
      <c r="O3377" s="32"/>
      <c r="P3377" s="32"/>
      <c r="Q3377" s="32"/>
      <c r="R3377" s="32"/>
      <c r="S3377" s="32"/>
    </row>
    <row r="3378" spans="2:19">
      <c r="B3378" s="5">
        <v>1972</v>
      </c>
      <c r="C3378" s="110">
        <v>51617.98</v>
      </c>
      <c r="D3378" s="110">
        <v>0</v>
      </c>
      <c r="E3378" s="110">
        <v>0</v>
      </c>
      <c r="F3378" s="110">
        <v>0</v>
      </c>
      <c r="G3378" s="110">
        <v>0</v>
      </c>
      <c r="H3378" s="110">
        <v>0</v>
      </c>
      <c r="I3378" s="110">
        <v>0</v>
      </c>
      <c r="J3378" s="110">
        <v>0</v>
      </c>
      <c r="K3378" s="110"/>
      <c r="L3378" s="110"/>
      <c r="M3378" s="110"/>
      <c r="N3378" s="110"/>
      <c r="O3378" s="32"/>
      <c r="P3378" s="32"/>
      <c r="Q3378" s="32"/>
      <c r="R3378" s="32"/>
      <c r="S3378" s="32"/>
    </row>
    <row r="3379" spans="2:19">
      <c r="B3379" s="5">
        <v>1971</v>
      </c>
      <c r="C3379" s="110">
        <v>11984.17</v>
      </c>
      <c r="D3379" s="110">
        <v>0</v>
      </c>
      <c r="E3379" s="110">
        <v>0</v>
      </c>
      <c r="F3379" s="110">
        <v>0</v>
      </c>
      <c r="G3379" s="110">
        <v>0</v>
      </c>
      <c r="H3379" s="110">
        <v>0</v>
      </c>
      <c r="I3379" s="110">
        <v>0</v>
      </c>
      <c r="J3379" s="110">
        <v>0</v>
      </c>
      <c r="K3379" s="110"/>
      <c r="L3379" s="110"/>
      <c r="M3379" s="110"/>
      <c r="N3379" s="110"/>
      <c r="O3379" s="32"/>
      <c r="P3379" s="32"/>
      <c r="Q3379" s="32"/>
      <c r="R3379" s="32"/>
      <c r="S3379" s="32"/>
    </row>
    <row r="3380" spans="2:19">
      <c r="B3380" s="5">
        <v>1970</v>
      </c>
      <c r="C3380" s="110">
        <v>17221.84</v>
      </c>
      <c r="D3380" s="110">
        <v>0</v>
      </c>
      <c r="E3380" s="110">
        <v>0</v>
      </c>
      <c r="F3380" s="110">
        <v>0</v>
      </c>
      <c r="G3380" s="110">
        <v>0</v>
      </c>
      <c r="H3380" s="110">
        <v>0</v>
      </c>
      <c r="I3380" s="110">
        <v>0</v>
      </c>
      <c r="J3380" s="110">
        <v>0</v>
      </c>
      <c r="K3380" s="110"/>
      <c r="L3380" s="110"/>
      <c r="M3380" s="110"/>
      <c r="N3380" s="110"/>
      <c r="O3380" s="32"/>
      <c r="P3380" s="32"/>
      <c r="Q3380" s="32"/>
      <c r="R3380" s="32"/>
      <c r="S3380" s="32"/>
    </row>
    <row r="3381" spans="2:19">
      <c r="B3381" s="5">
        <v>1969</v>
      </c>
      <c r="C3381" s="110">
        <v>7418.85</v>
      </c>
      <c r="D3381" s="110">
        <v>0</v>
      </c>
      <c r="E3381" s="110">
        <v>0</v>
      </c>
      <c r="F3381" s="110">
        <v>0</v>
      </c>
      <c r="G3381" s="110">
        <v>0</v>
      </c>
      <c r="H3381" s="110">
        <v>0</v>
      </c>
      <c r="I3381" s="110">
        <v>0</v>
      </c>
      <c r="J3381" s="110">
        <v>0</v>
      </c>
      <c r="K3381" s="110"/>
      <c r="L3381" s="110"/>
      <c r="M3381" s="110"/>
      <c r="N3381" s="110"/>
      <c r="O3381" s="32"/>
      <c r="P3381" s="32"/>
      <c r="Q3381" s="32"/>
      <c r="R3381" s="32"/>
      <c r="S3381" s="32"/>
    </row>
    <row r="3382" spans="2:19">
      <c r="B3382" s="5">
        <v>1968</v>
      </c>
      <c r="C3382" s="110">
        <v>4635.88</v>
      </c>
      <c r="D3382" s="110">
        <v>0</v>
      </c>
      <c r="E3382" s="110">
        <v>0</v>
      </c>
      <c r="F3382" s="110">
        <v>0</v>
      </c>
      <c r="G3382" s="110">
        <v>0</v>
      </c>
      <c r="H3382" s="110">
        <v>0</v>
      </c>
      <c r="I3382" s="110">
        <v>0</v>
      </c>
      <c r="J3382" s="110">
        <v>0</v>
      </c>
      <c r="K3382" s="110"/>
      <c r="L3382" s="110"/>
      <c r="M3382" s="110"/>
      <c r="N3382" s="110"/>
      <c r="O3382" s="32"/>
      <c r="P3382" s="32"/>
      <c r="Q3382" s="32"/>
      <c r="R3382" s="32"/>
      <c r="S3382" s="32"/>
    </row>
    <row r="3383" spans="2:19">
      <c r="B3383" s="5">
        <v>1967</v>
      </c>
      <c r="C3383" s="110">
        <v>16389.46</v>
      </c>
      <c r="D3383" s="110">
        <v>0</v>
      </c>
      <c r="E3383" s="110">
        <v>0</v>
      </c>
      <c r="F3383" s="110">
        <v>0</v>
      </c>
      <c r="G3383" s="110">
        <v>0</v>
      </c>
      <c r="H3383" s="110">
        <v>0</v>
      </c>
      <c r="I3383" s="110">
        <v>0</v>
      </c>
      <c r="J3383" s="110">
        <v>0</v>
      </c>
      <c r="K3383" s="110"/>
      <c r="L3383" s="110"/>
      <c r="M3383" s="110"/>
      <c r="N3383" s="110"/>
      <c r="O3383" s="32"/>
      <c r="P3383" s="32"/>
      <c r="Q3383" s="32"/>
      <c r="R3383" s="32"/>
      <c r="S3383" s="32"/>
    </row>
    <row r="3384" spans="2:19">
      <c r="B3384" s="5">
        <v>1966</v>
      </c>
      <c r="C3384" s="110">
        <v>23073.58</v>
      </c>
      <c r="D3384" s="110">
        <v>0</v>
      </c>
      <c r="E3384" s="110">
        <v>0</v>
      </c>
      <c r="F3384" s="110">
        <v>0</v>
      </c>
      <c r="G3384" s="110">
        <v>0</v>
      </c>
      <c r="H3384" s="110">
        <v>0</v>
      </c>
      <c r="I3384" s="110">
        <v>0</v>
      </c>
      <c r="J3384" s="110">
        <v>0</v>
      </c>
      <c r="K3384" s="110"/>
      <c r="L3384" s="110"/>
      <c r="M3384" s="110"/>
      <c r="N3384" s="110"/>
      <c r="O3384" s="32"/>
      <c r="P3384" s="32"/>
      <c r="Q3384" s="32"/>
      <c r="R3384" s="32"/>
      <c r="S3384" s="32"/>
    </row>
    <row r="3385" spans="2:19">
      <c r="B3385" s="5">
        <v>1965</v>
      </c>
      <c r="C3385" s="110">
        <v>17642.64</v>
      </c>
      <c r="D3385" s="110">
        <v>0</v>
      </c>
      <c r="E3385" s="110">
        <v>0</v>
      </c>
      <c r="F3385" s="110">
        <v>0</v>
      </c>
      <c r="G3385" s="110">
        <v>0</v>
      </c>
      <c r="H3385" s="110">
        <v>0</v>
      </c>
      <c r="I3385" s="110">
        <v>0</v>
      </c>
      <c r="J3385" s="110">
        <v>0</v>
      </c>
      <c r="K3385" s="110"/>
      <c r="L3385" s="110"/>
      <c r="M3385" s="110"/>
      <c r="N3385" s="110"/>
      <c r="O3385" s="32"/>
      <c r="P3385" s="32"/>
      <c r="Q3385" s="32"/>
      <c r="R3385" s="32"/>
      <c r="S3385" s="32"/>
    </row>
    <row r="3386" spans="2:19">
      <c r="B3386" s="5">
        <v>1964</v>
      </c>
      <c r="C3386" s="110">
        <v>21804.55</v>
      </c>
      <c r="D3386" s="110">
        <v>0</v>
      </c>
      <c r="E3386" s="110">
        <v>0</v>
      </c>
      <c r="F3386" s="110">
        <v>0</v>
      </c>
      <c r="G3386" s="110">
        <v>0</v>
      </c>
      <c r="H3386" s="110">
        <v>0</v>
      </c>
      <c r="I3386" s="110">
        <v>0</v>
      </c>
      <c r="J3386" s="110">
        <v>0</v>
      </c>
      <c r="K3386" s="110"/>
      <c r="L3386" s="110"/>
      <c r="M3386" s="110"/>
      <c r="N3386" s="110"/>
      <c r="O3386" s="32"/>
      <c r="P3386" s="32"/>
      <c r="Q3386" s="32"/>
      <c r="R3386" s="32"/>
      <c r="S3386" s="32"/>
    </row>
    <row r="3387" spans="2:19">
      <c r="B3387" s="5">
        <v>1963</v>
      </c>
      <c r="C3387" s="110">
        <v>0</v>
      </c>
      <c r="D3387" s="110">
        <v>0</v>
      </c>
      <c r="E3387" s="110">
        <v>0</v>
      </c>
      <c r="F3387" s="110">
        <v>0</v>
      </c>
      <c r="G3387" s="110">
        <v>0</v>
      </c>
      <c r="H3387" s="110">
        <v>0</v>
      </c>
      <c r="I3387" s="110">
        <v>0</v>
      </c>
      <c r="J3387" s="110">
        <v>0</v>
      </c>
      <c r="K3387" s="110"/>
      <c r="L3387" s="110"/>
      <c r="M3387" s="110"/>
      <c r="N3387" s="110"/>
      <c r="O3387" s="32"/>
      <c r="P3387" s="32"/>
      <c r="Q3387" s="32"/>
      <c r="R3387" s="32"/>
      <c r="S3387" s="32"/>
    </row>
    <row r="3388" spans="2:19">
      <c r="B3388" s="5">
        <v>1962</v>
      </c>
      <c r="C3388" s="110">
        <v>0</v>
      </c>
      <c r="D3388" s="110">
        <v>0</v>
      </c>
      <c r="E3388" s="110">
        <v>0</v>
      </c>
      <c r="F3388" s="110">
        <v>0</v>
      </c>
      <c r="G3388" s="110">
        <v>0</v>
      </c>
      <c r="H3388" s="110">
        <v>0</v>
      </c>
      <c r="I3388" s="110">
        <v>0</v>
      </c>
      <c r="J3388" s="110">
        <v>0</v>
      </c>
      <c r="K3388" s="110"/>
      <c r="L3388" s="110"/>
      <c r="M3388" s="110"/>
      <c r="N3388" s="110"/>
      <c r="O3388" s="32"/>
      <c r="P3388" s="32"/>
      <c r="Q3388" s="32"/>
      <c r="R3388" s="32"/>
      <c r="S3388" s="32"/>
    </row>
    <row r="3389" spans="2:19">
      <c r="B3389" s="5">
        <v>1961</v>
      </c>
      <c r="C3389" s="110">
        <v>0</v>
      </c>
      <c r="D3389" s="110">
        <v>0</v>
      </c>
      <c r="E3389" s="110">
        <v>0</v>
      </c>
      <c r="F3389" s="110">
        <v>0</v>
      </c>
      <c r="G3389" s="110">
        <v>0</v>
      </c>
      <c r="H3389" s="110">
        <v>0</v>
      </c>
      <c r="I3389" s="110">
        <v>0</v>
      </c>
      <c r="J3389" s="110">
        <v>0</v>
      </c>
      <c r="K3389" s="110"/>
      <c r="L3389" s="110"/>
      <c r="M3389" s="110"/>
      <c r="N3389" s="110"/>
      <c r="O3389" s="32"/>
      <c r="P3389" s="32"/>
      <c r="Q3389" s="32"/>
      <c r="R3389" s="32"/>
      <c r="S3389" s="32"/>
    </row>
    <row r="3390" spans="2:19">
      <c r="B3390" s="5">
        <v>1960</v>
      </c>
      <c r="C3390" s="110">
        <v>0</v>
      </c>
      <c r="D3390" s="110">
        <v>0</v>
      </c>
      <c r="E3390" s="110">
        <v>0</v>
      </c>
      <c r="F3390" s="110">
        <v>0</v>
      </c>
      <c r="G3390" s="110">
        <v>0</v>
      </c>
      <c r="H3390" s="110">
        <v>0</v>
      </c>
      <c r="I3390" s="110">
        <v>0</v>
      </c>
      <c r="J3390" s="110">
        <v>0</v>
      </c>
      <c r="K3390" s="110"/>
      <c r="L3390" s="110"/>
      <c r="M3390" s="110"/>
      <c r="N3390" s="110"/>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1110270.2800000003</v>
      </c>
      <c r="D3421" s="10">
        <f>SUM(D3343:D3420)</f>
        <v>694226.85</v>
      </c>
      <c r="E3421" s="10">
        <f>SUM(E3342:E3420)</f>
        <v>851505.85</v>
      </c>
      <c r="F3421" s="10">
        <f>SUM(F3341:F3420)</f>
        <v>931711.85</v>
      </c>
      <c r="G3421" s="10">
        <f>SUM(G3340:G3420)</f>
        <v>994243.85</v>
      </c>
      <c r="H3421" s="10">
        <f>SUM(H3334:H3420)</f>
        <v>1044789.85</v>
      </c>
      <c r="I3421" s="10">
        <f>SUM(I3334:I3420)</f>
        <v>951749.24</v>
      </c>
      <c r="J3421" s="10">
        <f t="shared" ref="J3421" si="67">SUM(J3334:J3420)</f>
        <v>951749.24</v>
      </c>
      <c r="K3421" s="10">
        <f>SUM(K3334:K3420)</f>
        <v>1004082.46</v>
      </c>
      <c r="L3421" s="10">
        <f t="shared" ref="L3421" si="68">SUM(L3334:L3420)</f>
        <v>1019618.38</v>
      </c>
      <c r="M3421" s="10">
        <f>SUM(M3334:M3420)</f>
        <v>1022257.15</v>
      </c>
      <c r="N3421" s="10">
        <f>SUM(N3329:N3420)</f>
        <v>1086894.1499999999</v>
      </c>
      <c r="O3421" s="10">
        <f>SUM(O3329:O3420)</f>
        <v>1086894.1499999999</v>
      </c>
      <c r="P3421" s="10">
        <f>SUM(P3329:P3420)</f>
        <v>1086894.1499999999</v>
      </c>
      <c r="Q3421" s="10">
        <f>SUM(Q3329:Q3420)</f>
        <v>1086894.1499999999</v>
      </c>
      <c r="R3421" s="10">
        <f>SUM(R3328:R3420)</f>
        <v>1086894.1499999999</v>
      </c>
      <c r="S3421" s="10">
        <f>SUM(S3328:S3420)</f>
        <v>1086894.1499999999</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3" t="s">
        <v>142</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2024-08-09T05:51:52Z</dcterms:modified>
</cp:coreProperties>
</file>